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E:\第15届大赛\15届决赛题目\竞赛题目发布\Office\"/>
    </mc:Choice>
  </mc:AlternateContent>
  <xr:revisionPtr revIDLastSave="0" documentId="13_ncr:1_{CF79E83D-C74E-4B4A-B9EE-B8E960665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案例1" sheetId="1" r:id="rId1"/>
    <sheet name="案例2" sheetId="3" r:id="rId2"/>
    <sheet name="案例3" sheetId="4" r:id="rId3"/>
    <sheet name="案例4" sheetId="5" r:id="rId4"/>
    <sheet name="案例5" sheetId="6" r:id="rId5"/>
    <sheet name="案例6" sheetId="7" r:id="rId6"/>
    <sheet name="案例7" sheetId="8" r:id="rId7"/>
    <sheet name="案例8" sheetId="9" r:id="rId8"/>
    <sheet name="案例9" sheetId="10" r:id="rId9"/>
    <sheet name="案例10" sheetId="11" r:id="rId10"/>
  </sheets>
  <definedNames>
    <definedName name="_xlnm._FilterDatabase" localSheetId="0" hidden="1">案例1!$A$1:$E$144</definedName>
    <definedName name="_xlnm._FilterDatabase" localSheetId="1" hidden="1">案例2!$A$1:$J$88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1" i="8" l="1"/>
  <c r="B101" i="8"/>
  <c r="D100" i="8"/>
  <c r="B100" i="8"/>
  <c r="D99" i="8"/>
  <c r="B99" i="8"/>
  <c r="D98" i="8"/>
  <c r="B98" i="8"/>
  <c r="D97" i="8"/>
  <c r="B97" i="8"/>
  <c r="D96" i="8"/>
  <c r="B96" i="8"/>
  <c r="D95" i="8"/>
  <c r="B95" i="8"/>
  <c r="D94" i="8"/>
  <c r="B94" i="8"/>
  <c r="D93" i="8"/>
  <c r="B93" i="8"/>
  <c r="D92" i="8"/>
  <c r="B92" i="8"/>
  <c r="D91" i="8"/>
  <c r="B91" i="8"/>
  <c r="D90" i="8"/>
  <c r="B90" i="8"/>
  <c r="D89" i="8"/>
  <c r="B89" i="8"/>
  <c r="D88" i="8"/>
  <c r="B88" i="8"/>
  <c r="D87" i="8"/>
  <c r="B87" i="8"/>
  <c r="D86" i="8"/>
  <c r="B86" i="8"/>
  <c r="D85" i="8"/>
  <c r="B85" i="8"/>
  <c r="D84" i="8"/>
  <c r="B84" i="8"/>
  <c r="D83" i="8"/>
  <c r="B83" i="8"/>
  <c r="D82" i="8"/>
  <c r="B82" i="8"/>
  <c r="D81" i="8"/>
  <c r="B81" i="8"/>
  <c r="D80" i="8"/>
  <c r="B80" i="8"/>
  <c r="D79" i="8"/>
  <c r="B79" i="8"/>
  <c r="D78" i="8"/>
  <c r="B78" i="8"/>
  <c r="D77" i="8"/>
  <c r="B77" i="8"/>
  <c r="D76" i="8"/>
  <c r="B76" i="8"/>
  <c r="D75" i="8"/>
  <c r="B75" i="8"/>
  <c r="D74" i="8"/>
  <c r="B74" i="8"/>
  <c r="D73" i="8"/>
  <c r="B73" i="8"/>
  <c r="D72" i="8"/>
  <c r="B72" i="8"/>
  <c r="D71" i="8"/>
  <c r="B71" i="8"/>
  <c r="D70" i="8"/>
  <c r="B70" i="8"/>
  <c r="D69" i="8"/>
  <c r="B69" i="8"/>
  <c r="D68" i="8"/>
  <c r="B68" i="8"/>
  <c r="D67" i="8"/>
  <c r="B67" i="8"/>
  <c r="D66" i="8"/>
  <c r="B66" i="8"/>
  <c r="D65" i="8"/>
  <c r="B65" i="8"/>
  <c r="D64" i="8"/>
  <c r="B64" i="8"/>
  <c r="D63" i="8"/>
  <c r="B63" i="8"/>
  <c r="D62" i="8"/>
  <c r="B62" i="8"/>
  <c r="D61" i="8"/>
  <c r="B61" i="8"/>
  <c r="D60" i="8"/>
  <c r="B60" i="8"/>
  <c r="D59" i="8"/>
  <c r="B59" i="8"/>
  <c r="D58" i="8"/>
  <c r="B58" i="8"/>
  <c r="D57" i="8"/>
  <c r="B57" i="8"/>
  <c r="D56" i="8"/>
  <c r="B56" i="8"/>
  <c r="D55" i="8"/>
  <c r="B55" i="8"/>
  <c r="D54" i="8"/>
  <c r="B54" i="8"/>
  <c r="D53" i="8"/>
  <c r="B53" i="8"/>
  <c r="D52" i="8"/>
  <c r="B52" i="8"/>
  <c r="D51" i="8"/>
  <c r="B51" i="8"/>
  <c r="D50" i="8"/>
  <c r="B50" i="8"/>
  <c r="D49" i="8"/>
  <c r="B49" i="8"/>
  <c r="D48" i="8"/>
  <c r="B48" i="8"/>
  <c r="D47" i="8"/>
  <c r="B47" i="8"/>
  <c r="D46" i="8"/>
  <c r="B46" i="8"/>
  <c r="D45" i="8"/>
  <c r="B45" i="8"/>
  <c r="D44" i="8"/>
  <c r="B44" i="8"/>
  <c r="D43" i="8"/>
  <c r="B43" i="8"/>
  <c r="D42" i="8"/>
  <c r="B42" i="8"/>
  <c r="D41" i="8"/>
  <c r="B41" i="8"/>
  <c r="D40" i="8"/>
  <c r="B40" i="8"/>
  <c r="D39" i="8"/>
  <c r="B39" i="8"/>
  <c r="D38" i="8"/>
  <c r="B38" i="8"/>
  <c r="D37" i="8"/>
  <c r="B37" i="8"/>
  <c r="D36" i="8"/>
  <c r="B36" i="8"/>
  <c r="D35" i="8"/>
  <c r="B35" i="8"/>
  <c r="D34" i="8"/>
  <c r="B34" i="8"/>
  <c r="D33" i="8"/>
  <c r="B33" i="8"/>
  <c r="D32" i="8"/>
  <c r="B32" i="8"/>
  <c r="D31" i="8"/>
  <c r="B31" i="8"/>
  <c r="D30" i="8"/>
  <c r="B30" i="8"/>
  <c r="D29" i="8"/>
  <c r="B29" i="8"/>
  <c r="D28" i="8"/>
  <c r="B28" i="8"/>
  <c r="D27" i="8"/>
  <c r="B27" i="8"/>
  <c r="D26" i="8"/>
  <c r="B26" i="8"/>
  <c r="D25" i="8"/>
  <c r="B25" i="8"/>
  <c r="D24" i="8"/>
  <c r="B24" i="8"/>
  <c r="D23" i="8"/>
  <c r="B23" i="8"/>
  <c r="D22" i="8"/>
  <c r="B22" i="8"/>
  <c r="D21" i="8"/>
  <c r="B21" i="8"/>
  <c r="D20" i="8"/>
  <c r="B20" i="8"/>
  <c r="D19" i="8"/>
  <c r="B19" i="8"/>
  <c r="D18" i="8"/>
  <c r="B18" i="8"/>
  <c r="D17" i="8"/>
  <c r="B17" i="8"/>
  <c r="D16" i="8"/>
  <c r="B16" i="8"/>
  <c r="D15" i="8"/>
  <c r="B15" i="8"/>
  <c r="D14" i="8"/>
  <c r="B14" i="8"/>
  <c r="D13" i="8"/>
  <c r="B13" i="8"/>
  <c r="D12" i="8"/>
  <c r="B12" i="8"/>
  <c r="D11" i="8"/>
  <c r="B11" i="8"/>
  <c r="D10" i="8"/>
  <c r="B10" i="8"/>
  <c r="D9" i="8"/>
  <c r="B9" i="8"/>
  <c r="D8" i="8"/>
  <c r="B8" i="8"/>
  <c r="D7" i="8"/>
  <c r="B7" i="8"/>
  <c r="D6" i="8"/>
  <c r="B6" i="8"/>
  <c r="D5" i="8"/>
  <c r="B5" i="8"/>
  <c r="D4" i="8"/>
  <c r="B4" i="8"/>
  <c r="D3" i="8"/>
  <c r="B3" i="8"/>
  <c r="D2" i="8"/>
  <c r="B2" i="8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I4" i="1"/>
  <c r="G4" i="1"/>
  <c r="I3" i="1"/>
  <c r="G3" i="1"/>
  <c r="I2" i="1"/>
  <c r="G2" i="1"/>
</calcChain>
</file>

<file path=xl/sharedStrings.xml><?xml version="1.0" encoding="utf-8"?>
<sst xmlns="http://schemas.openxmlformats.org/spreadsheetml/2006/main" count="1093" uniqueCount="406">
  <si>
    <t>姓名</t>
  </si>
  <si>
    <t>部门</t>
  </si>
  <si>
    <t>职务</t>
  </si>
  <si>
    <t>学历</t>
  </si>
  <si>
    <t>性别</t>
  </si>
  <si>
    <t>出生日期</t>
  </si>
  <si>
    <t>年龄</t>
  </si>
  <si>
    <t>入职时间</t>
  </si>
  <si>
    <t>工龄</t>
  </si>
  <si>
    <t>基本薪资</t>
  </si>
  <si>
    <t>说明</t>
  </si>
  <si>
    <t>A0062</t>
  </si>
  <si>
    <t>后勤部</t>
  </si>
  <si>
    <t>主管</t>
  </si>
  <si>
    <t>本科</t>
  </si>
  <si>
    <t>男</t>
  </si>
  <si>
    <t>要求使用函数在K列判断是否可以调薪，规则如下：
1. 如果部门为技术部，并且学历为硕士及以上，工资低于10000，则填写“调薪”；
2. 如果是其他部门的，工龄在20年以上，并且工资低于10000，则显示“调薪"。
3. 不调薪的员工，该列显示为空。</t>
  </si>
  <si>
    <t>A0081</t>
  </si>
  <si>
    <t>生产部</t>
  </si>
  <si>
    <t>经理</t>
  </si>
  <si>
    <t>A0002</t>
  </si>
  <si>
    <t>总经办</t>
  </si>
  <si>
    <t>职员</t>
  </si>
  <si>
    <t>硕士</t>
  </si>
  <si>
    <t>A0001</t>
  </si>
  <si>
    <t>技术部</t>
  </si>
  <si>
    <t>博士</t>
  </si>
  <si>
    <t>女</t>
  </si>
  <si>
    <t>A0016</t>
  </si>
  <si>
    <t>财务部</t>
  </si>
  <si>
    <t>A0015</t>
  </si>
  <si>
    <t>A0052</t>
  </si>
  <si>
    <t>销售部</t>
  </si>
  <si>
    <t>A0018</t>
  </si>
  <si>
    <t>A0076</t>
  </si>
  <si>
    <t>市场部</t>
  </si>
  <si>
    <t>大专</t>
  </si>
  <si>
    <t>A0041</t>
  </si>
  <si>
    <t>A0077</t>
  </si>
  <si>
    <t>A0073</t>
  </si>
  <si>
    <t>A0074</t>
  </si>
  <si>
    <t>副经理</t>
  </si>
  <si>
    <t>A0017</t>
  </si>
  <si>
    <t>总监</t>
  </si>
  <si>
    <t>A0057</t>
  </si>
  <si>
    <t>信息部</t>
  </si>
  <si>
    <t>A0065</t>
  </si>
  <si>
    <t>副总监</t>
  </si>
  <si>
    <t>A0044</t>
  </si>
  <si>
    <t>A0079</t>
  </si>
  <si>
    <t>高中</t>
  </si>
  <si>
    <t>A0033</t>
  </si>
  <si>
    <t>贸易部</t>
  </si>
  <si>
    <t>A0053</t>
  </si>
  <si>
    <t>A0025</t>
  </si>
  <si>
    <t>A0046</t>
  </si>
  <si>
    <t>A0051</t>
  </si>
  <si>
    <t>A0058</t>
  </si>
  <si>
    <t>A0036</t>
  </si>
  <si>
    <t>A0012</t>
  </si>
  <si>
    <t>人事部</t>
  </si>
  <si>
    <t>A0026</t>
  </si>
  <si>
    <t>A0034</t>
  </si>
  <si>
    <t>A0050</t>
  </si>
  <si>
    <t>A0028</t>
  </si>
  <si>
    <t>A0059</t>
  </si>
  <si>
    <t>A0054</t>
  </si>
  <si>
    <t>A0023</t>
  </si>
  <si>
    <t>A0064</t>
  </si>
  <si>
    <t>A0069</t>
  </si>
  <si>
    <t>A0078</t>
  </si>
  <si>
    <t>A0056</t>
  </si>
  <si>
    <t>A0007</t>
  </si>
  <si>
    <t>A0070</t>
  </si>
  <si>
    <t>A0075</t>
  </si>
  <si>
    <t>A0006</t>
  </si>
  <si>
    <t>A0071</t>
  </si>
  <si>
    <t>A0042</t>
  </si>
  <si>
    <t>A0019</t>
  </si>
  <si>
    <t>A0010</t>
  </si>
  <si>
    <t>A0066</t>
  </si>
  <si>
    <t>A0067</t>
  </si>
  <si>
    <t>A0031</t>
  </si>
  <si>
    <t>质检部</t>
  </si>
  <si>
    <t>A0072</t>
  </si>
  <si>
    <t>A0029</t>
  </si>
  <si>
    <t>A0005</t>
  </si>
  <si>
    <t>A0011</t>
  </si>
  <si>
    <t>A0043</t>
  </si>
  <si>
    <t>A0003</t>
  </si>
  <si>
    <t>A0063</t>
  </si>
  <si>
    <t>A0013</t>
  </si>
  <si>
    <t>A0055</t>
  </si>
  <si>
    <t>A0068</t>
  </si>
  <si>
    <t>A0035</t>
  </si>
  <si>
    <t>A0030</t>
  </si>
  <si>
    <t>A0080</t>
  </si>
  <si>
    <t>A0004</t>
  </si>
  <si>
    <t>A0014</t>
  </si>
  <si>
    <t>A0021</t>
  </si>
  <si>
    <t>A0061</t>
  </si>
  <si>
    <t>A0027</t>
  </si>
  <si>
    <t>A0083</t>
  </si>
  <si>
    <t>A0008</t>
  </si>
  <si>
    <t>A0022</t>
  </si>
  <si>
    <t>A0060</t>
  </si>
  <si>
    <t>A0045</t>
  </si>
  <si>
    <t>A0084</t>
  </si>
  <si>
    <t>A0024</t>
  </si>
  <si>
    <t>A0009</t>
  </si>
  <si>
    <t>A0037</t>
  </si>
  <si>
    <t>A0038</t>
  </si>
  <si>
    <t>A0039</t>
  </si>
  <si>
    <t>A0040</t>
  </si>
  <si>
    <t>A0047</t>
  </si>
  <si>
    <t>A0048</t>
  </si>
  <si>
    <t>A0032</t>
  </si>
  <si>
    <t>A0049</t>
  </si>
  <si>
    <t>A0085</t>
  </si>
  <si>
    <t>A0020</t>
  </si>
  <si>
    <t>A0082</t>
  </si>
  <si>
    <t>B0230</t>
  </si>
  <si>
    <t>HREIG</t>
  </si>
  <si>
    <t>成本中心</t>
  </si>
  <si>
    <t>基本工资</t>
  </si>
  <si>
    <t>津贴</t>
  </si>
  <si>
    <t>加班工资</t>
  </si>
  <si>
    <t>考勤扣款</t>
  </si>
  <si>
    <t>应税所得</t>
  </si>
  <si>
    <t>社保公积金</t>
  </si>
  <si>
    <t>个税</t>
  </si>
  <si>
    <t>实得工资</t>
  </si>
  <si>
    <t>实得工资中位数</t>
  </si>
  <si>
    <t>在N列使用函数计算每个部门的工资中位数。</t>
  </si>
  <si>
    <t>A001</t>
  </si>
  <si>
    <t>人力资源部</t>
  </si>
  <si>
    <r>
      <rPr>
        <sz val="10"/>
        <rFont val="微软雅黑"/>
        <family val="2"/>
        <charset val="134"/>
      </rPr>
      <t>A002</t>
    </r>
  </si>
  <si>
    <r>
      <rPr>
        <sz val="10"/>
        <rFont val="微软雅黑"/>
        <family val="2"/>
        <charset val="134"/>
      </rPr>
      <t>A003</t>
    </r>
  </si>
  <si>
    <t>设备部</t>
  </si>
  <si>
    <r>
      <rPr>
        <sz val="10"/>
        <rFont val="微软雅黑"/>
        <family val="2"/>
        <charset val="134"/>
      </rPr>
      <t>A004</t>
    </r>
  </si>
  <si>
    <r>
      <rPr>
        <sz val="10"/>
        <rFont val="微软雅黑"/>
        <family val="2"/>
        <charset val="134"/>
      </rPr>
      <t>A006</t>
    </r>
  </si>
  <si>
    <t>维修部</t>
  </si>
  <si>
    <r>
      <rPr>
        <sz val="10"/>
        <rFont val="微软雅黑"/>
        <family val="2"/>
        <charset val="134"/>
      </rPr>
      <t>A007</t>
    </r>
  </si>
  <si>
    <t>一分厂</t>
  </si>
  <si>
    <r>
      <rPr>
        <sz val="10"/>
        <rFont val="微软雅黑"/>
        <family val="2"/>
        <charset val="134"/>
      </rPr>
      <t>A008</t>
    </r>
  </si>
  <si>
    <t>二分厂</t>
  </si>
  <si>
    <r>
      <rPr>
        <sz val="10"/>
        <rFont val="微软雅黑"/>
        <family val="2"/>
        <charset val="134"/>
      </rPr>
      <t>A009</t>
    </r>
  </si>
  <si>
    <t>三分厂</t>
  </si>
  <si>
    <r>
      <rPr>
        <sz val="10"/>
        <rFont val="微软雅黑"/>
        <family val="2"/>
        <charset val="134"/>
      </rPr>
      <t>A010</t>
    </r>
  </si>
  <si>
    <r>
      <rPr>
        <sz val="10"/>
        <rFont val="微软雅黑"/>
        <family val="2"/>
        <charset val="134"/>
      </rPr>
      <t>A011</t>
    </r>
  </si>
  <si>
    <r>
      <rPr>
        <sz val="10"/>
        <rFont val="微软雅黑"/>
        <family val="2"/>
        <charset val="134"/>
      </rPr>
      <t>A012</t>
    </r>
  </si>
  <si>
    <r>
      <rPr>
        <sz val="10"/>
        <rFont val="微软雅黑"/>
        <family val="2"/>
        <charset val="134"/>
      </rPr>
      <t>A013</t>
    </r>
  </si>
  <si>
    <r>
      <rPr>
        <sz val="10"/>
        <rFont val="微软雅黑"/>
        <family val="2"/>
        <charset val="134"/>
      </rPr>
      <t>A014</t>
    </r>
  </si>
  <si>
    <r>
      <rPr>
        <sz val="10"/>
        <rFont val="微软雅黑"/>
        <family val="2"/>
        <charset val="134"/>
      </rPr>
      <t>A015</t>
    </r>
  </si>
  <si>
    <r>
      <rPr>
        <sz val="10"/>
        <rFont val="微软雅黑"/>
        <family val="2"/>
        <charset val="134"/>
      </rPr>
      <t>A016</t>
    </r>
  </si>
  <si>
    <r>
      <rPr>
        <sz val="10"/>
        <rFont val="微软雅黑"/>
        <family val="2"/>
        <charset val="134"/>
      </rPr>
      <t>A017</t>
    </r>
  </si>
  <si>
    <r>
      <rPr>
        <sz val="10"/>
        <rFont val="微软雅黑"/>
        <family val="2"/>
        <charset val="134"/>
      </rPr>
      <t>A018</t>
    </r>
  </si>
  <si>
    <r>
      <rPr>
        <sz val="10"/>
        <rFont val="微软雅黑"/>
        <family val="2"/>
        <charset val="134"/>
      </rPr>
      <t>A019</t>
    </r>
  </si>
  <si>
    <r>
      <rPr>
        <sz val="10"/>
        <rFont val="微软雅黑"/>
        <family val="2"/>
        <charset val="134"/>
      </rPr>
      <t>A020</t>
    </r>
  </si>
  <si>
    <r>
      <rPr>
        <sz val="10"/>
        <rFont val="微软雅黑"/>
        <family val="2"/>
        <charset val="134"/>
      </rPr>
      <t>A021</t>
    </r>
  </si>
  <si>
    <r>
      <rPr>
        <sz val="10"/>
        <rFont val="微软雅黑"/>
        <family val="2"/>
        <charset val="134"/>
      </rPr>
      <t>A022</t>
    </r>
  </si>
  <si>
    <r>
      <rPr>
        <sz val="10"/>
        <rFont val="微软雅黑"/>
        <family val="2"/>
        <charset val="134"/>
      </rPr>
      <t>A023</t>
    </r>
  </si>
  <si>
    <r>
      <rPr>
        <sz val="10"/>
        <rFont val="微软雅黑"/>
        <family val="2"/>
        <charset val="134"/>
      </rPr>
      <t>A024</t>
    </r>
  </si>
  <si>
    <r>
      <rPr>
        <sz val="10"/>
        <rFont val="微软雅黑"/>
        <family val="2"/>
        <charset val="134"/>
      </rPr>
      <t>A025</t>
    </r>
  </si>
  <si>
    <r>
      <rPr>
        <sz val="10"/>
        <rFont val="微软雅黑"/>
        <family val="2"/>
        <charset val="134"/>
      </rPr>
      <t>A026</t>
    </r>
  </si>
  <si>
    <r>
      <rPr>
        <sz val="10"/>
        <rFont val="微软雅黑"/>
        <family val="2"/>
        <charset val="134"/>
      </rPr>
      <t>A027</t>
    </r>
  </si>
  <si>
    <r>
      <rPr>
        <sz val="10"/>
        <rFont val="微软雅黑"/>
        <family val="2"/>
        <charset val="134"/>
      </rPr>
      <t>A028</t>
    </r>
  </si>
  <si>
    <r>
      <rPr>
        <sz val="10"/>
        <rFont val="微软雅黑"/>
        <family val="2"/>
        <charset val="134"/>
      </rPr>
      <t>A029</t>
    </r>
  </si>
  <si>
    <r>
      <rPr>
        <sz val="10"/>
        <rFont val="微软雅黑"/>
        <family val="2"/>
        <charset val="134"/>
      </rPr>
      <t>A030</t>
    </r>
  </si>
  <si>
    <r>
      <rPr>
        <sz val="10"/>
        <rFont val="微软雅黑"/>
        <family val="2"/>
        <charset val="134"/>
      </rPr>
      <t>A031</t>
    </r>
  </si>
  <si>
    <r>
      <rPr>
        <sz val="10"/>
        <rFont val="微软雅黑"/>
        <family val="2"/>
        <charset val="134"/>
      </rPr>
      <t>A032</t>
    </r>
  </si>
  <si>
    <r>
      <rPr>
        <sz val="10"/>
        <rFont val="微软雅黑"/>
        <family val="2"/>
        <charset val="134"/>
      </rPr>
      <t>A033</t>
    </r>
  </si>
  <si>
    <r>
      <rPr>
        <sz val="10"/>
        <rFont val="微软雅黑"/>
        <family val="2"/>
        <charset val="134"/>
      </rPr>
      <t>A034</t>
    </r>
  </si>
  <si>
    <r>
      <rPr>
        <sz val="10"/>
        <rFont val="微软雅黑"/>
        <family val="2"/>
        <charset val="134"/>
      </rPr>
      <t>A035</t>
    </r>
  </si>
  <si>
    <r>
      <rPr>
        <sz val="10"/>
        <rFont val="微软雅黑"/>
        <family val="2"/>
        <charset val="134"/>
      </rPr>
      <t>A036</t>
    </r>
  </si>
  <si>
    <r>
      <rPr>
        <sz val="10"/>
        <rFont val="微软雅黑"/>
        <family val="2"/>
        <charset val="134"/>
      </rPr>
      <t>A037</t>
    </r>
  </si>
  <si>
    <r>
      <rPr>
        <sz val="10"/>
        <rFont val="微软雅黑"/>
        <family val="2"/>
        <charset val="134"/>
      </rPr>
      <t>A038</t>
    </r>
  </si>
  <si>
    <r>
      <rPr>
        <sz val="10"/>
        <rFont val="微软雅黑"/>
        <family val="2"/>
        <charset val="134"/>
      </rPr>
      <t>A039</t>
    </r>
  </si>
  <si>
    <r>
      <rPr>
        <sz val="10"/>
        <rFont val="微软雅黑"/>
        <family val="2"/>
        <charset val="134"/>
      </rPr>
      <t>A040</t>
    </r>
  </si>
  <si>
    <r>
      <rPr>
        <sz val="10"/>
        <rFont val="微软雅黑"/>
        <family val="2"/>
        <charset val="134"/>
      </rPr>
      <t>A041</t>
    </r>
  </si>
  <si>
    <r>
      <rPr>
        <sz val="10"/>
        <rFont val="微软雅黑"/>
        <family val="2"/>
        <charset val="134"/>
      </rPr>
      <t>A042</t>
    </r>
  </si>
  <si>
    <r>
      <rPr>
        <sz val="10"/>
        <rFont val="微软雅黑"/>
        <family val="2"/>
        <charset val="134"/>
      </rPr>
      <t>A043</t>
    </r>
  </si>
  <si>
    <r>
      <rPr>
        <sz val="10"/>
        <rFont val="微软雅黑"/>
        <family val="2"/>
        <charset val="134"/>
      </rPr>
      <t>A044</t>
    </r>
  </si>
  <si>
    <r>
      <rPr>
        <sz val="10"/>
        <rFont val="微软雅黑"/>
        <family val="2"/>
        <charset val="134"/>
      </rPr>
      <t>A045</t>
    </r>
  </si>
  <si>
    <r>
      <rPr>
        <sz val="10"/>
        <rFont val="微软雅黑"/>
        <family val="2"/>
        <charset val="134"/>
      </rPr>
      <t>A046</t>
    </r>
  </si>
  <si>
    <r>
      <rPr>
        <sz val="10"/>
        <rFont val="微软雅黑"/>
        <family val="2"/>
        <charset val="134"/>
      </rPr>
      <t>A047</t>
    </r>
  </si>
  <si>
    <r>
      <rPr>
        <sz val="10"/>
        <rFont val="微软雅黑"/>
        <family val="2"/>
        <charset val="134"/>
      </rPr>
      <t>A048</t>
    </r>
  </si>
  <si>
    <r>
      <rPr>
        <sz val="10"/>
        <rFont val="微软雅黑"/>
        <family val="2"/>
        <charset val="134"/>
      </rPr>
      <t>A049</t>
    </r>
  </si>
  <si>
    <r>
      <rPr>
        <sz val="10"/>
        <rFont val="微软雅黑"/>
        <family val="2"/>
        <charset val="134"/>
      </rPr>
      <t>A050</t>
    </r>
  </si>
  <si>
    <r>
      <rPr>
        <sz val="10"/>
        <rFont val="微软雅黑"/>
        <family val="2"/>
        <charset val="134"/>
      </rPr>
      <t>A051</t>
    </r>
  </si>
  <si>
    <r>
      <rPr>
        <sz val="10"/>
        <rFont val="微软雅黑"/>
        <family val="2"/>
        <charset val="134"/>
      </rPr>
      <t>A052</t>
    </r>
  </si>
  <si>
    <r>
      <rPr>
        <sz val="10"/>
        <rFont val="微软雅黑"/>
        <family val="2"/>
        <charset val="134"/>
      </rPr>
      <t>A053</t>
    </r>
  </si>
  <si>
    <r>
      <rPr>
        <sz val="10"/>
        <rFont val="微软雅黑"/>
        <family val="2"/>
        <charset val="134"/>
      </rPr>
      <t>A054</t>
    </r>
  </si>
  <si>
    <r>
      <rPr>
        <sz val="10"/>
        <rFont val="微软雅黑"/>
        <family val="2"/>
        <charset val="134"/>
      </rPr>
      <t>A055</t>
    </r>
  </si>
  <si>
    <r>
      <rPr>
        <sz val="10"/>
        <rFont val="微软雅黑"/>
        <family val="2"/>
        <charset val="134"/>
      </rPr>
      <t>A056</t>
    </r>
  </si>
  <si>
    <r>
      <rPr>
        <sz val="10"/>
        <rFont val="微软雅黑"/>
        <family val="2"/>
        <charset val="134"/>
      </rPr>
      <t>A057</t>
    </r>
  </si>
  <si>
    <r>
      <rPr>
        <sz val="10"/>
        <rFont val="微软雅黑"/>
        <family val="2"/>
        <charset val="134"/>
      </rPr>
      <t>A058</t>
    </r>
  </si>
  <si>
    <r>
      <rPr>
        <sz val="10"/>
        <rFont val="微软雅黑"/>
        <family val="2"/>
        <charset val="134"/>
      </rPr>
      <t>A059</t>
    </r>
  </si>
  <si>
    <r>
      <rPr>
        <sz val="10"/>
        <rFont val="微软雅黑"/>
        <family val="2"/>
        <charset val="134"/>
      </rPr>
      <t>A060</t>
    </r>
  </si>
  <si>
    <r>
      <rPr>
        <sz val="10"/>
        <rFont val="微软雅黑"/>
        <family val="2"/>
        <charset val="134"/>
      </rPr>
      <t>A061</t>
    </r>
  </si>
  <si>
    <r>
      <rPr>
        <sz val="10"/>
        <rFont val="微软雅黑"/>
        <family val="2"/>
        <charset val="134"/>
      </rPr>
      <t>A062</t>
    </r>
  </si>
  <si>
    <r>
      <rPr>
        <sz val="10"/>
        <rFont val="微软雅黑"/>
        <family val="2"/>
        <charset val="134"/>
      </rPr>
      <t>A063</t>
    </r>
  </si>
  <si>
    <r>
      <rPr>
        <sz val="10"/>
        <rFont val="微软雅黑"/>
        <family val="2"/>
        <charset val="134"/>
      </rPr>
      <t>A064</t>
    </r>
  </si>
  <si>
    <r>
      <rPr>
        <sz val="10"/>
        <rFont val="微软雅黑"/>
        <family val="2"/>
        <charset val="134"/>
      </rPr>
      <t>A065</t>
    </r>
  </si>
  <si>
    <r>
      <rPr>
        <sz val="10"/>
        <rFont val="微软雅黑"/>
        <family val="2"/>
        <charset val="134"/>
      </rPr>
      <t>A066</t>
    </r>
  </si>
  <si>
    <r>
      <rPr>
        <sz val="10"/>
        <rFont val="微软雅黑"/>
        <family val="2"/>
        <charset val="134"/>
      </rPr>
      <t>A067</t>
    </r>
  </si>
  <si>
    <r>
      <rPr>
        <sz val="10"/>
        <rFont val="微软雅黑"/>
        <family val="2"/>
        <charset val="134"/>
      </rPr>
      <t>A068</t>
    </r>
  </si>
  <si>
    <r>
      <rPr>
        <sz val="10"/>
        <rFont val="微软雅黑"/>
        <family val="2"/>
        <charset val="134"/>
      </rPr>
      <t>A069</t>
    </r>
  </si>
  <si>
    <r>
      <rPr>
        <sz val="10"/>
        <rFont val="微软雅黑"/>
        <family val="2"/>
        <charset val="134"/>
      </rPr>
      <t>A070</t>
    </r>
  </si>
  <si>
    <r>
      <rPr>
        <sz val="10"/>
        <rFont val="微软雅黑"/>
        <family val="2"/>
        <charset val="134"/>
      </rPr>
      <t>A071</t>
    </r>
  </si>
  <si>
    <r>
      <rPr>
        <sz val="10"/>
        <rFont val="微软雅黑"/>
        <family val="2"/>
        <charset val="134"/>
      </rPr>
      <t>A072</t>
    </r>
  </si>
  <si>
    <r>
      <rPr>
        <sz val="10"/>
        <rFont val="微软雅黑"/>
        <family val="2"/>
        <charset val="134"/>
      </rPr>
      <t>A073</t>
    </r>
  </si>
  <si>
    <r>
      <rPr>
        <sz val="10"/>
        <rFont val="微软雅黑"/>
        <family val="2"/>
        <charset val="134"/>
      </rPr>
      <t>A075</t>
    </r>
  </si>
  <si>
    <r>
      <rPr>
        <sz val="10"/>
        <rFont val="微软雅黑"/>
        <family val="2"/>
        <charset val="134"/>
      </rPr>
      <t>A079</t>
    </r>
  </si>
  <si>
    <r>
      <rPr>
        <sz val="10"/>
        <rFont val="微软雅黑"/>
        <family val="2"/>
        <charset val="134"/>
      </rPr>
      <t>A080</t>
    </r>
  </si>
  <si>
    <r>
      <rPr>
        <sz val="10"/>
        <rFont val="微软雅黑"/>
        <family val="2"/>
        <charset val="134"/>
      </rPr>
      <t>A081</t>
    </r>
  </si>
  <si>
    <r>
      <rPr>
        <sz val="10"/>
        <rFont val="微软雅黑"/>
        <family val="2"/>
        <charset val="134"/>
      </rPr>
      <t>A082</t>
    </r>
  </si>
  <si>
    <r>
      <rPr>
        <sz val="10"/>
        <rFont val="微软雅黑"/>
        <family val="2"/>
        <charset val="134"/>
      </rPr>
      <t>A083</t>
    </r>
  </si>
  <si>
    <r>
      <rPr>
        <sz val="10"/>
        <rFont val="微软雅黑"/>
        <family val="2"/>
        <charset val="134"/>
      </rPr>
      <t>A085</t>
    </r>
  </si>
  <si>
    <r>
      <rPr>
        <sz val="10"/>
        <rFont val="微软雅黑"/>
        <family val="2"/>
        <charset val="134"/>
      </rPr>
      <t>A086</t>
    </r>
  </si>
  <si>
    <r>
      <rPr>
        <sz val="10"/>
        <rFont val="微软雅黑"/>
        <family val="2"/>
        <charset val="134"/>
      </rPr>
      <t>A087</t>
    </r>
  </si>
  <si>
    <r>
      <rPr>
        <sz val="10"/>
        <rFont val="微软雅黑"/>
        <family val="2"/>
        <charset val="134"/>
      </rPr>
      <t>A088</t>
    </r>
  </si>
  <si>
    <r>
      <rPr>
        <sz val="10"/>
        <rFont val="微软雅黑"/>
        <family val="2"/>
        <charset val="134"/>
      </rPr>
      <t>A089</t>
    </r>
  </si>
  <si>
    <r>
      <rPr>
        <sz val="10"/>
        <rFont val="微软雅黑"/>
        <family val="2"/>
        <charset val="134"/>
      </rPr>
      <t>A090</t>
    </r>
  </si>
  <si>
    <r>
      <rPr>
        <sz val="10"/>
        <rFont val="微软雅黑"/>
        <family val="2"/>
        <charset val="134"/>
      </rPr>
      <t>A091</t>
    </r>
  </si>
  <si>
    <r>
      <rPr>
        <sz val="10"/>
        <rFont val="微软雅黑"/>
        <family val="2"/>
        <charset val="134"/>
      </rPr>
      <t>A092</t>
    </r>
  </si>
  <si>
    <r>
      <rPr>
        <sz val="10"/>
        <rFont val="微软雅黑"/>
        <family val="2"/>
        <charset val="134"/>
      </rPr>
      <t>A093</t>
    </r>
  </si>
  <si>
    <r>
      <rPr>
        <sz val="10"/>
        <rFont val="微软雅黑"/>
        <family val="2"/>
        <charset val="134"/>
      </rPr>
      <t>A094</t>
    </r>
  </si>
  <si>
    <r>
      <rPr>
        <sz val="10"/>
        <rFont val="微软雅黑"/>
        <family val="2"/>
        <charset val="134"/>
      </rPr>
      <t>A095</t>
    </r>
  </si>
  <si>
    <r>
      <rPr>
        <sz val="10"/>
        <rFont val="微软雅黑"/>
        <family val="2"/>
        <charset val="134"/>
      </rPr>
      <t>A096</t>
    </r>
  </si>
  <si>
    <r>
      <rPr>
        <sz val="10"/>
        <rFont val="微软雅黑"/>
        <family val="2"/>
        <charset val="134"/>
      </rPr>
      <t>A097</t>
    </r>
  </si>
  <si>
    <r>
      <rPr>
        <sz val="10"/>
        <rFont val="微软雅黑"/>
        <family val="2"/>
        <charset val="134"/>
      </rPr>
      <t>A098</t>
    </r>
  </si>
  <si>
    <r>
      <rPr>
        <sz val="10"/>
        <rFont val="微软雅黑"/>
        <family val="2"/>
        <charset val="134"/>
      </rPr>
      <t>A099</t>
    </r>
  </si>
  <si>
    <r>
      <rPr>
        <sz val="10"/>
        <rFont val="微软雅黑"/>
        <family val="2"/>
        <charset val="134"/>
      </rPr>
      <t>A100</t>
    </r>
  </si>
  <si>
    <r>
      <rPr>
        <sz val="10"/>
        <rFont val="微软雅黑"/>
        <family val="2"/>
        <charset val="134"/>
      </rPr>
      <t>A101</t>
    </r>
  </si>
  <si>
    <r>
      <rPr>
        <sz val="10"/>
        <rFont val="微软雅黑"/>
        <family val="2"/>
        <charset val="134"/>
      </rPr>
      <t>A102</t>
    </r>
  </si>
  <si>
    <r>
      <rPr>
        <sz val="10"/>
        <rFont val="微软雅黑"/>
        <family val="2"/>
        <charset val="134"/>
      </rPr>
      <t>A103</t>
    </r>
  </si>
  <si>
    <r>
      <rPr>
        <sz val="10"/>
        <rFont val="微软雅黑"/>
        <family val="2"/>
        <charset val="134"/>
      </rPr>
      <t>A104</t>
    </r>
  </si>
  <si>
    <r>
      <rPr>
        <sz val="10"/>
        <rFont val="微软雅黑"/>
        <family val="2"/>
        <charset val="134"/>
      </rPr>
      <t>A105</t>
    </r>
  </si>
  <si>
    <r>
      <rPr>
        <sz val="10"/>
        <rFont val="微软雅黑"/>
        <family val="2"/>
        <charset val="134"/>
      </rPr>
      <t>A106</t>
    </r>
  </si>
  <si>
    <r>
      <rPr>
        <sz val="10"/>
        <rFont val="微软雅黑"/>
        <family val="2"/>
        <charset val="134"/>
      </rPr>
      <t>A107</t>
    </r>
  </si>
  <si>
    <r>
      <rPr>
        <sz val="10"/>
        <rFont val="微软雅黑"/>
        <family val="2"/>
        <charset val="134"/>
      </rPr>
      <t>A108</t>
    </r>
  </si>
  <si>
    <r>
      <rPr>
        <sz val="10"/>
        <rFont val="微软雅黑"/>
        <family val="2"/>
        <charset val="134"/>
      </rPr>
      <t>A109</t>
    </r>
  </si>
  <si>
    <r>
      <rPr>
        <sz val="10"/>
        <rFont val="微软雅黑"/>
        <family val="2"/>
        <charset val="134"/>
      </rPr>
      <t>A110</t>
    </r>
  </si>
  <si>
    <r>
      <rPr>
        <sz val="10"/>
        <rFont val="微软雅黑"/>
        <family val="2"/>
        <charset val="134"/>
      </rPr>
      <t>A111</t>
    </r>
  </si>
  <si>
    <r>
      <rPr>
        <sz val="10"/>
        <rFont val="微软雅黑"/>
        <family val="2"/>
        <charset val="134"/>
      </rPr>
      <t>A112</t>
    </r>
  </si>
  <si>
    <r>
      <rPr>
        <sz val="10"/>
        <rFont val="微软雅黑"/>
        <family val="2"/>
        <charset val="134"/>
      </rPr>
      <t>A113</t>
    </r>
  </si>
  <si>
    <r>
      <rPr>
        <sz val="10"/>
        <rFont val="微软雅黑"/>
        <family val="2"/>
        <charset val="134"/>
      </rPr>
      <t>A114</t>
    </r>
  </si>
  <si>
    <r>
      <rPr>
        <sz val="10"/>
        <rFont val="微软雅黑"/>
        <family val="2"/>
        <charset val="134"/>
      </rPr>
      <t>A116</t>
    </r>
  </si>
  <si>
    <r>
      <rPr>
        <sz val="10"/>
        <rFont val="微软雅黑"/>
        <family val="2"/>
        <charset val="134"/>
      </rPr>
      <t>A118</t>
    </r>
  </si>
  <si>
    <r>
      <rPr>
        <sz val="10"/>
        <rFont val="微软雅黑"/>
        <family val="2"/>
        <charset val="134"/>
      </rPr>
      <t>A119</t>
    </r>
  </si>
  <si>
    <r>
      <rPr>
        <sz val="10"/>
        <rFont val="微软雅黑"/>
        <family val="2"/>
        <charset val="134"/>
      </rPr>
      <t>A120</t>
    </r>
  </si>
  <si>
    <r>
      <rPr>
        <sz val="10"/>
        <rFont val="微软雅黑"/>
        <family val="2"/>
        <charset val="134"/>
      </rPr>
      <t>A121</t>
    </r>
  </si>
  <si>
    <r>
      <rPr>
        <sz val="10"/>
        <rFont val="微软雅黑"/>
        <family val="2"/>
        <charset val="134"/>
      </rPr>
      <t>A122</t>
    </r>
  </si>
  <si>
    <r>
      <rPr>
        <sz val="10"/>
        <rFont val="微软雅黑"/>
        <family val="2"/>
        <charset val="134"/>
      </rPr>
      <t>A123</t>
    </r>
  </si>
  <si>
    <r>
      <rPr>
        <sz val="10"/>
        <rFont val="微软雅黑"/>
        <family val="2"/>
        <charset val="134"/>
      </rPr>
      <t>A124</t>
    </r>
  </si>
  <si>
    <r>
      <rPr>
        <sz val="10"/>
        <rFont val="微软雅黑"/>
        <family val="2"/>
        <charset val="134"/>
      </rPr>
      <t>A125</t>
    </r>
  </si>
  <si>
    <r>
      <rPr>
        <sz val="10"/>
        <rFont val="微软雅黑"/>
        <family val="2"/>
        <charset val="134"/>
      </rPr>
      <t>A126</t>
    </r>
  </si>
  <si>
    <r>
      <rPr>
        <sz val="10"/>
        <rFont val="微软雅黑"/>
        <family val="2"/>
        <charset val="134"/>
      </rPr>
      <t>A127</t>
    </r>
  </si>
  <si>
    <r>
      <rPr>
        <sz val="10"/>
        <rFont val="微软雅黑"/>
        <family val="2"/>
        <charset val="134"/>
      </rPr>
      <t>A128</t>
    </r>
  </si>
  <si>
    <r>
      <rPr>
        <sz val="10"/>
        <rFont val="微软雅黑"/>
        <family val="2"/>
        <charset val="134"/>
      </rPr>
      <t>A129</t>
    </r>
  </si>
  <si>
    <r>
      <rPr>
        <sz val="10"/>
        <rFont val="微软雅黑"/>
        <family val="2"/>
        <charset val="134"/>
      </rPr>
      <t>A130</t>
    </r>
  </si>
  <si>
    <r>
      <rPr>
        <sz val="10"/>
        <rFont val="微软雅黑"/>
        <family val="2"/>
        <charset val="134"/>
      </rPr>
      <t>A131</t>
    </r>
  </si>
  <si>
    <r>
      <rPr>
        <sz val="10"/>
        <rFont val="微软雅黑"/>
        <family val="2"/>
        <charset val="134"/>
      </rPr>
      <t>A133</t>
    </r>
  </si>
  <si>
    <r>
      <rPr>
        <sz val="10"/>
        <rFont val="微软雅黑"/>
        <family val="2"/>
        <charset val="134"/>
      </rPr>
      <t>A134</t>
    </r>
  </si>
  <si>
    <r>
      <rPr>
        <sz val="10"/>
        <rFont val="微软雅黑"/>
        <family val="2"/>
        <charset val="134"/>
      </rPr>
      <t>A135</t>
    </r>
  </si>
  <si>
    <r>
      <rPr>
        <sz val="10"/>
        <rFont val="微软雅黑"/>
        <family val="2"/>
        <charset val="134"/>
      </rPr>
      <t>A136</t>
    </r>
  </si>
  <si>
    <r>
      <rPr>
        <sz val="10"/>
        <rFont val="微软雅黑"/>
        <family val="2"/>
        <charset val="134"/>
      </rPr>
      <t>A137</t>
    </r>
  </si>
  <si>
    <r>
      <rPr>
        <sz val="10"/>
        <rFont val="微软雅黑"/>
        <family val="2"/>
        <charset val="134"/>
      </rPr>
      <t>A138</t>
    </r>
  </si>
  <si>
    <r>
      <rPr>
        <sz val="10"/>
        <rFont val="微软雅黑"/>
        <family val="2"/>
        <charset val="134"/>
      </rPr>
      <t>A139</t>
    </r>
  </si>
  <si>
    <r>
      <rPr>
        <sz val="10"/>
        <rFont val="微软雅黑"/>
        <family val="2"/>
        <charset val="134"/>
      </rPr>
      <t>A140</t>
    </r>
  </si>
  <si>
    <r>
      <rPr>
        <sz val="10"/>
        <rFont val="微软雅黑"/>
        <family val="2"/>
        <charset val="134"/>
      </rPr>
      <t>A141</t>
    </r>
  </si>
  <si>
    <r>
      <rPr>
        <sz val="10"/>
        <rFont val="微软雅黑"/>
        <family val="2"/>
        <charset val="134"/>
      </rPr>
      <t>A142</t>
    </r>
  </si>
  <si>
    <r>
      <rPr>
        <sz val="10"/>
        <rFont val="微软雅黑"/>
        <family val="2"/>
        <charset val="134"/>
      </rPr>
      <t>A143</t>
    </r>
  </si>
  <si>
    <r>
      <rPr>
        <sz val="10"/>
        <rFont val="微软雅黑"/>
        <family val="2"/>
        <charset val="134"/>
      </rPr>
      <t>A144</t>
    </r>
  </si>
  <si>
    <r>
      <rPr>
        <sz val="10"/>
        <rFont val="微软雅黑"/>
        <family val="2"/>
        <charset val="134"/>
      </rPr>
      <t>A145</t>
    </r>
  </si>
  <si>
    <r>
      <rPr>
        <sz val="10"/>
        <rFont val="微软雅黑"/>
        <family val="2"/>
        <charset val="134"/>
      </rPr>
      <t>A146</t>
    </r>
  </si>
  <si>
    <r>
      <rPr>
        <sz val="10"/>
        <rFont val="微软雅黑"/>
        <family val="2"/>
        <charset val="134"/>
      </rPr>
      <t>A147</t>
    </r>
  </si>
  <si>
    <r>
      <rPr>
        <sz val="10"/>
        <rFont val="微软雅黑"/>
        <family val="2"/>
        <charset val="134"/>
      </rPr>
      <t>A148</t>
    </r>
  </si>
  <si>
    <r>
      <rPr>
        <sz val="10"/>
        <rFont val="微软雅黑"/>
        <family val="2"/>
        <charset val="134"/>
      </rPr>
      <t>A149</t>
    </r>
  </si>
  <si>
    <r>
      <rPr>
        <sz val="10"/>
        <rFont val="微软雅黑"/>
        <family val="2"/>
        <charset val="134"/>
      </rPr>
      <t>A150</t>
    </r>
  </si>
  <si>
    <r>
      <rPr>
        <sz val="10"/>
        <rFont val="微软雅黑"/>
        <family val="2"/>
        <charset val="134"/>
      </rPr>
      <t>A152</t>
    </r>
  </si>
  <si>
    <r>
      <rPr>
        <sz val="10"/>
        <rFont val="微软雅黑"/>
        <family val="2"/>
        <charset val="134"/>
      </rPr>
      <t>A153</t>
    </r>
  </si>
  <si>
    <r>
      <rPr>
        <sz val="10"/>
        <rFont val="微软雅黑"/>
        <family val="2"/>
        <charset val="134"/>
      </rPr>
      <t>A154</t>
    </r>
  </si>
  <si>
    <r>
      <rPr>
        <sz val="10"/>
        <rFont val="微软雅黑"/>
        <family val="2"/>
        <charset val="134"/>
      </rPr>
      <t>A155</t>
    </r>
  </si>
  <si>
    <r>
      <rPr>
        <sz val="10"/>
        <rFont val="微软雅黑"/>
        <family val="2"/>
        <charset val="134"/>
      </rPr>
      <t>A156</t>
    </r>
  </si>
  <si>
    <r>
      <rPr>
        <sz val="10"/>
        <rFont val="微软雅黑"/>
        <family val="2"/>
        <charset val="134"/>
      </rPr>
      <t>A157</t>
    </r>
  </si>
  <si>
    <r>
      <rPr>
        <sz val="10"/>
        <rFont val="微软雅黑"/>
        <family val="2"/>
        <charset val="134"/>
      </rPr>
      <t>A158</t>
    </r>
  </si>
  <si>
    <r>
      <rPr>
        <sz val="10"/>
        <rFont val="微软雅黑"/>
        <family val="2"/>
        <charset val="134"/>
      </rPr>
      <t>A160</t>
    </r>
  </si>
  <si>
    <r>
      <rPr>
        <sz val="10"/>
        <rFont val="微软雅黑"/>
        <family val="2"/>
        <charset val="134"/>
      </rPr>
      <t>A161</t>
    </r>
  </si>
  <si>
    <r>
      <rPr>
        <sz val="10"/>
        <rFont val="微软雅黑"/>
        <family val="2"/>
        <charset val="134"/>
      </rPr>
      <t>A162</t>
    </r>
  </si>
  <si>
    <r>
      <rPr>
        <sz val="10"/>
        <rFont val="微软雅黑"/>
        <family val="2"/>
        <charset val="134"/>
      </rPr>
      <t>A163</t>
    </r>
  </si>
  <si>
    <r>
      <rPr>
        <sz val="10"/>
        <rFont val="微软雅黑"/>
        <family val="2"/>
        <charset val="134"/>
      </rPr>
      <t>A164</t>
    </r>
  </si>
  <si>
    <r>
      <rPr>
        <sz val="10"/>
        <rFont val="微软雅黑"/>
        <family val="2"/>
        <charset val="134"/>
      </rPr>
      <t>A165</t>
    </r>
  </si>
  <si>
    <r>
      <rPr>
        <sz val="10"/>
        <rFont val="微软雅黑"/>
        <family val="2"/>
        <charset val="134"/>
      </rPr>
      <t>A166</t>
    </r>
  </si>
  <si>
    <r>
      <rPr>
        <sz val="10"/>
        <rFont val="微软雅黑"/>
        <family val="2"/>
        <charset val="134"/>
      </rPr>
      <t>A167</t>
    </r>
  </si>
  <si>
    <r>
      <rPr>
        <sz val="10"/>
        <rFont val="微软雅黑"/>
        <family val="2"/>
        <charset val="134"/>
      </rPr>
      <t>A169</t>
    </r>
  </si>
  <si>
    <r>
      <rPr>
        <sz val="10"/>
        <rFont val="微软雅黑"/>
        <family val="2"/>
        <charset val="134"/>
      </rPr>
      <t>A170</t>
    </r>
  </si>
  <si>
    <r>
      <rPr>
        <sz val="10"/>
        <rFont val="微软雅黑"/>
        <family val="2"/>
        <charset val="134"/>
      </rPr>
      <t>A171</t>
    </r>
  </si>
  <si>
    <r>
      <rPr>
        <sz val="10"/>
        <rFont val="微软雅黑"/>
        <family val="2"/>
        <charset val="134"/>
      </rPr>
      <t>A172</t>
    </r>
  </si>
  <si>
    <r>
      <rPr>
        <sz val="10"/>
        <rFont val="微软雅黑"/>
        <family val="2"/>
        <charset val="134"/>
      </rPr>
      <t>A174</t>
    </r>
  </si>
  <si>
    <r>
      <rPr>
        <sz val="10"/>
        <rFont val="微软雅黑"/>
        <family val="2"/>
        <charset val="134"/>
      </rPr>
      <t>A178</t>
    </r>
  </si>
  <si>
    <r>
      <rPr>
        <sz val="10"/>
        <rFont val="微软雅黑"/>
        <family val="2"/>
        <charset val="134"/>
      </rPr>
      <t>A180</t>
    </r>
  </si>
  <si>
    <r>
      <rPr>
        <sz val="10"/>
        <rFont val="微软雅黑"/>
        <family val="2"/>
        <charset val="134"/>
      </rPr>
      <t>A181</t>
    </r>
  </si>
  <si>
    <r>
      <rPr>
        <sz val="10"/>
        <rFont val="微软雅黑"/>
        <family val="2"/>
        <charset val="134"/>
      </rPr>
      <t>A182</t>
    </r>
  </si>
  <si>
    <r>
      <rPr>
        <sz val="10"/>
        <rFont val="微软雅黑"/>
        <family val="2"/>
        <charset val="134"/>
      </rPr>
      <t>A183</t>
    </r>
  </si>
  <si>
    <r>
      <rPr>
        <sz val="10"/>
        <rFont val="微软雅黑"/>
        <family val="2"/>
        <charset val="134"/>
      </rPr>
      <t>A184</t>
    </r>
  </si>
  <si>
    <r>
      <rPr>
        <sz val="10"/>
        <rFont val="微软雅黑"/>
        <family val="2"/>
        <charset val="134"/>
      </rPr>
      <t>A185</t>
    </r>
  </si>
  <si>
    <r>
      <rPr>
        <sz val="10"/>
        <rFont val="微软雅黑"/>
        <family val="2"/>
        <charset val="134"/>
      </rPr>
      <t>A186</t>
    </r>
  </si>
  <si>
    <r>
      <rPr>
        <sz val="10"/>
        <rFont val="微软雅黑"/>
        <family val="2"/>
        <charset val="134"/>
      </rPr>
      <t>A187</t>
    </r>
  </si>
  <si>
    <r>
      <rPr>
        <sz val="10"/>
        <rFont val="微软雅黑"/>
        <family val="2"/>
        <charset val="134"/>
      </rPr>
      <t>A188</t>
    </r>
  </si>
  <si>
    <r>
      <rPr>
        <sz val="10"/>
        <rFont val="微软雅黑"/>
        <family val="2"/>
        <charset val="134"/>
      </rPr>
      <t>A189</t>
    </r>
  </si>
  <si>
    <r>
      <rPr>
        <sz val="10"/>
        <rFont val="微软雅黑"/>
        <family val="2"/>
        <charset val="134"/>
      </rPr>
      <t>A190</t>
    </r>
  </si>
  <si>
    <r>
      <rPr>
        <sz val="10"/>
        <rFont val="微软雅黑"/>
        <family val="2"/>
        <charset val="134"/>
      </rPr>
      <t>A191</t>
    </r>
  </si>
  <si>
    <r>
      <rPr>
        <sz val="10"/>
        <rFont val="微软雅黑"/>
        <family val="2"/>
        <charset val="134"/>
      </rPr>
      <t>A192</t>
    </r>
  </si>
  <si>
    <r>
      <rPr>
        <sz val="10"/>
        <rFont val="微软雅黑"/>
        <family val="2"/>
        <charset val="134"/>
      </rPr>
      <t>A193</t>
    </r>
  </si>
  <si>
    <t>公司名称</t>
  </si>
  <si>
    <t>开票日期</t>
  </si>
  <si>
    <t>应收金额</t>
  </si>
  <si>
    <t>账龄</t>
  </si>
  <si>
    <t>金额</t>
  </si>
  <si>
    <t>在F列计算不同账龄的开票合计金额。</t>
  </si>
  <si>
    <t>通达科技</t>
  </si>
  <si>
    <t>12个月以内</t>
  </si>
  <si>
    <t>中汽出口贸易</t>
  </si>
  <si>
    <t>12个月以上</t>
  </si>
  <si>
    <t>兰苑包装</t>
  </si>
  <si>
    <t>安广彩印</t>
  </si>
  <si>
    <t>弘扬科技</t>
  </si>
  <si>
    <t>灵运商贸</t>
  </si>
  <si>
    <t>华宇包装</t>
  </si>
  <si>
    <t>请使用函数，生成数据，并根据数据在一个坐标系中分别绘制两个正态分布曲线，第1个平均值为600，标准差为75，第2个平均值为680，标准差为100。</t>
  </si>
  <si>
    <t>成绩</t>
  </si>
  <si>
    <t>请使用函数在E列统计每个分数段的人数。</t>
  </si>
  <si>
    <t>分数段</t>
  </si>
  <si>
    <t>人数</t>
  </si>
  <si>
    <t>&lt;40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</si>
  <si>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</si>
  <si>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</si>
  <si>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</si>
  <si>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</si>
  <si>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</si>
  <si>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</si>
  <si>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</si>
  <si>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</si>
  <si>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</si>
  <si>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</si>
  <si>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</si>
  <si>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班次</t>
  </si>
  <si>
    <t>上班时间</t>
  </si>
  <si>
    <t>下班时间</t>
  </si>
  <si>
    <t>工作时间（小时）</t>
  </si>
  <si>
    <t>请在D列使用函数计算上班到下班的工作小时数，要求保留1位小数。（请注意，夜班下班时间为次日）</t>
  </si>
  <si>
    <t>早班</t>
  </si>
  <si>
    <t>中班</t>
  </si>
  <si>
    <t>夜班</t>
  </si>
  <si>
    <t>产品名称</t>
  </si>
  <si>
    <t>价格</t>
  </si>
  <si>
    <t>数量</t>
  </si>
  <si>
    <t>产品</t>
  </si>
  <si>
    <t>请修改B列中的公式，使得公式可以正确显示查询结果。（不要修改其他列数据）。</t>
  </si>
  <si>
    <t>VOV樱花面膜
200g</t>
  </si>
  <si>
    <t>VOV绿茶面膜200g</t>
  </si>
  <si>
    <t>碧欧泉矿泉爽肤水
100ml</t>
  </si>
  <si>
    <t>VOV樱花面膜200g</t>
  </si>
  <si>
    <t>VOV绿茶面膜
200g</t>
  </si>
  <si>
    <t>碧欧泉矿泉爽肤水100ml</t>
  </si>
  <si>
    <t>水之印美白乳液
100g</t>
  </si>
  <si>
    <t>碧欧泉美白防晒霜30g</t>
  </si>
  <si>
    <t>碧欧泉美白防晒霜
30g</t>
  </si>
  <si>
    <t>碧欧泉美白面膜3p</t>
  </si>
  <si>
    <t>水之印美白乳液100g</t>
  </si>
  <si>
    <t>碧欧泉美白面膜
3p</t>
  </si>
  <si>
    <t>使用函数设置A列，使其从A2开始，只能输入汉字姓名，而不能输入英文姓名。</t>
  </si>
  <si>
    <t>员工编号</t>
  </si>
  <si>
    <t>出现次数</t>
  </si>
  <si>
    <t>请在D列使用函数统计每个员工编号的出现次数。</t>
  </si>
  <si>
    <t>321098765432109817</t>
  </si>
  <si>
    <t>321098765432109811</t>
  </si>
  <si>
    <t>321098765432109818</t>
  </si>
  <si>
    <t>321098765432109812</t>
  </si>
  <si>
    <t>321098765432109816</t>
  </si>
  <si>
    <t>321098765432109813</t>
  </si>
  <si>
    <t>321098765432109814</t>
  </si>
  <si>
    <t>321098765432109815</t>
  </si>
  <si>
    <t>321098765432109819</t>
  </si>
  <si>
    <t>月份</t>
  </si>
  <si>
    <t>华北</t>
  </si>
  <si>
    <t>华南</t>
  </si>
  <si>
    <t>华东</t>
  </si>
  <si>
    <t>西南</t>
  </si>
  <si>
    <t>西北</t>
  </si>
  <si>
    <t>东北</t>
  </si>
  <si>
    <t>表格中为某企业在不同地区的逐月销售金额。请使用函数和控件，制作动态图表，以便可以按照地区，分别展示1-12月的销售金额，并在数据标签中同时显示排名和金额数值。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</si>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</sst>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 * #,##0.00_ ;_ * \-#,##0.00_ ;_ * &quot;-&quot;??_ ;_ @_ "/>
    <numFmt numFmtId="176" formatCode="0.0"/>
    <numFmt numFmtId="177" formatCode="yyyy\-mm\-dd;@"/>
    <numFmt numFmtId="178" formatCode="_ \¥* #,##0.00_ ;_ \¥* \-#,##0.00_ ;_ \¥* &quot;-&quot;??_ ;_ @_ "/>
    <numFmt numFmtId="179" formatCode="0.00_ "/>
    <numFmt numFmtId="180" formatCode="0.00_);[Red]\(0.00\)"/>
    <numFmt numFmtId="181" formatCode="_ * #,##0_ ;_ * \-#,##0_ ;_ * &quot;-&quot;??_ ;_ @_ "/>
  </numFmts>
  <fonts count="12">
    <font>
      <sz val="11"/>
      <color theme="1"/>
      <name val="微软雅黑"/>
      <charset val="134"/>
    </font>
    <font>
      <b/>
      <sz val="12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color indexed="8"/>
      <name val="微软雅黑"/>
      <family val="2"/>
      <charset val="134"/>
    </font>
    <font>
      <b/>
      <sz val="12.5"/>
      <name val="华文细黑"/>
      <family val="3"/>
      <charset val="134"/>
    </font>
    <font>
      <sz val="10.5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0" borderId="0"/>
    <xf numFmtId="0" fontId="10" fillId="0" borderId="0"/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177" fontId="5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178" fontId="5" fillId="0" borderId="1" xfId="0" applyNumberFormat="1" applyFont="1" applyBorder="1" applyAlignment="1">
      <alignment horizontal="center" vertical="center"/>
    </xf>
    <xf numFmtId="179" fontId="7" fillId="0" borderId="0" xfId="2" applyNumberFormat="1" applyFont="1"/>
    <xf numFmtId="180" fontId="7" fillId="0" borderId="0" xfId="2" applyNumberFormat="1" applyFont="1" applyAlignment="1">
      <alignment horizontal="left" vertical="center"/>
    </xf>
    <xf numFmtId="0" fontId="8" fillId="0" borderId="0" xfId="3" applyFont="1" applyAlignment="1">
      <alignment vertical="center"/>
    </xf>
    <xf numFmtId="180" fontId="8" fillId="0" borderId="0" xfId="0" applyNumberFormat="1" applyFont="1">
      <alignment vertical="center"/>
    </xf>
    <xf numFmtId="180" fontId="8" fillId="0" borderId="0" xfId="3" applyNumberFormat="1" applyFont="1" applyAlignment="1">
      <alignment vertical="center"/>
    </xf>
    <xf numFmtId="179" fontId="7" fillId="0" borderId="4" xfId="2" applyNumberFormat="1" applyFont="1" applyBorder="1"/>
    <xf numFmtId="0" fontId="9" fillId="0" borderId="1" xfId="0" applyFont="1" applyBorder="1">
      <alignment vertical="center"/>
    </xf>
    <xf numFmtId="0" fontId="8" fillId="0" borderId="1" xfId="3" applyFont="1" applyBorder="1" applyAlignment="1">
      <alignment vertical="center"/>
    </xf>
    <xf numFmtId="181" fontId="0" fillId="0" borderId="1" xfId="1" applyNumberFormat="1" applyFont="1" applyBorder="1">
      <alignment vertical="center"/>
    </xf>
    <xf numFmtId="0" fontId="8" fillId="0" borderId="0" xfId="3" applyFont="1"/>
    <xf numFmtId="180" fontId="8" fillId="0" borderId="0" xfId="3" applyNumberFormat="1" applyFont="1"/>
    <xf numFmtId="14" fontId="0" fillId="0" borderId="0" xfId="0" applyNumberFormat="1">
      <alignment vertical="center"/>
    </xf>
    <xf numFmtId="14" fontId="0" fillId="4" borderId="5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">
    <cellStyle name="??" xfId="2" xr:uid="{00000000-0005-0000-0000-000031000000}"/>
    <cellStyle name="常规" xfId="0" builtinId="0"/>
    <cellStyle name="常规_Sheet1" xfId="3" xr:uid="{00000000-0005-0000-0000-000032000000}"/>
    <cellStyle name="千位分隔" xfId="1" builtinId="3"/>
  </cellStyles>
  <dxfs count="0"/>
  <tableStyles count="1" defaultTableStyle="TableStyleMedium2" defaultPivotStyle="PivotStyleLight16">
    <tableStyle name="Invisible" pivot="0" table="0" count="0" xr9:uid="{D2AE4B38-4CAA-4B46-AD56-E01B723D64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88"/>
  <sheetViews>
    <sheetView tabSelected="1" workbookViewId="0">
      <selection activeCell="K3" sqref="K3"/>
    </sheetView>
  </sheetViews>
  <sheetFormatPr defaultColWidth="9" defaultRowHeight="15.6"/>
  <cols>
    <col min="1" max="1" width="8.26953125" customWidth="1"/>
    <col min="2" max="3" width="7.26953125" customWidth="1"/>
    <col min="4" max="4" width="7.08984375" customWidth="1"/>
    <col min="5" max="5" width="4.453125" customWidth="1"/>
    <col min="6" max="6" width="10.81640625" style="30" customWidth="1"/>
    <col min="7" max="7" width="6.54296875" style="30" customWidth="1"/>
    <col min="8" max="8" width="10.81640625" style="30" customWidth="1"/>
    <col min="9" max="9" width="6.7265625" style="30" customWidth="1"/>
    <col min="14" max="14" width="45.363281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t="s">
        <v>9</v>
      </c>
      <c r="K1" s="31" t="s">
        <v>10</v>
      </c>
    </row>
    <row r="2" spans="1:14" ht="93.6">
      <c r="A2" t="s">
        <v>11</v>
      </c>
      <c r="B2" t="s">
        <v>12</v>
      </c>
      <c r="C2" t="s">
        <v>13</v>
      </c>
      <c r="D2" t="s">
        <v>14</v>
      </c>
      <c r="E2" t="s">
        <v>15</v>
      </c>
      <c r="F2" s="30">
        <v>25552</v>
      </c>
      <c r="G2">
        <f ca="1">DATEDIF(F2,TODAY(),"y")</f>
        <v>55</v>
      </c>
      <c r="H2" s="30">
        <v>33923</v>
      </c>
      <c r="I2">
        <f ca="1">DATEDIF(H2,TODAY(),"y")</f>
        <v>32</v>
      </c>
      <c r="J2">
        <v>7300</v>
      </c>
      <c r="N2" s="32" t="s">
        <v>16</v>
      </c>
    </row>
    <row r="3" spans="1:14" ht="16.2" customHeight="1">
      <c r="A3" t="s">
        <v>17</v>
      </c>
      <c r="B3" t="s">
        <v>18</v>
      </c>
      <c r="C3" t="s">
        <v>19</v>
      </c>
      <c r="D3" t="s">
        <v>14</v>
      </c>
      <c r="E3" t="s">
        <v>15</v>
      </c>
      <c r="F3" s="30">
        <v>28134</v>
      </c>
      <c r="G3">
        <f t="shared" ref="G3:G66" ca="1" si="0">DATEDIF(F3,TODAY(),"y")</f>
        <v>48</v>
      </c>
      <c r="H3" s="30">
        <v>36449</v>
      </c>
      <c r="I3">
        <f t="shared" ref="I3:I66" ca="1" si="1">DATEDIF(H3,TODAY(),"y")</f>
        <v>25</v>
      </c>
      <c r="J3">
        <v>10300</v>
      </c>
    </row>
    <row r="4" spans="1:14">
      <c r="A4" t="s">
        <v>20</v>
      </c>
      <c r="B4" t="s">
        <v>21</v>
      </c>
      <c r="C4" t="s">
        <v>22</v>
      </c>
      <c r="D4" t="s">
        <v>23</v>
      </c>
      <c r="E4" t="s">
        <v>15</v>
      </c>
      <c r="F4" s="30">
        <v>29017</v>
      </c>
      <c r="G4">
        <f t="shared" ca="1" si="0"/>
        <v>45</v>
      </c>
      <c r="H4" s="30">
        <v>38360</v>
      </c>
      <c r="I4">
        <f t="shared" ca="1" si="1"/>
        <v>20</v>
      </c>
      <c r="J4">
        <v>5700</v>
      </c>
    </row>
    <row r="5" spans="1:14">
      <c r="A5" t="s">
        <v>24</v>
      </c>
      <c r="B5" t="s">
        <v>25</v>
      </c>
      <c r="C5" t="s">
        <v>22</v>
      </c>
      <c r="D5" t="s">
        <v>26</v>
      </c>
      <c r="E5" t="s">
        <v>27</v>
      </c>
      <c r="F5" s="30">
        <v>25847</v>
      </c>
      <c r="G5">
        <f t="shared" ca="1" si="0"/>
        <v>54</v>
      </c>
      <c r="H5" s="30">
        <v>36258</v>
      </c>
      <c r="I5">
        <f t="shared" ca="1" si="1"/>
        <v>26</v>
      </c>
      <c r="J5">
        <v>18200</v>
      </c>
    </row>
    <row r="6" spans="1:14">
      <c r="A6" t="s">
        <v>28</v>
      </c>
      <c r="B6" t="s">
        <v>29</v>
      </c>
      <c r="C6" t="s">
        <v>19</v>
      </c>
      <c r="D6" t="s">
        <v>14</v>
      </c>
      <c r="E6" t="s">
        <v>15</v>
      </c>
      <c r="F6" s="30">
        <v>31325</v>
      </c>
      <c r="G6">
        <f t="shared" ca="1" si="0"/>
        <v>39</v>
      </c>
      <c r="H6" s="30">
        <v>41027</v>
      </c>
      <c r="I6">
        <f t="shared" ca="1" si="1"/>
        <v>13</v>
      </c>
      <c r="J6">
        <v>6700</v>
      </c>
    </row>
    <row r="7" spans="1:14">
      <c r="A7" t="s">
        <v>30</v>
      </c>
      <c r="B7" t="s">
        <v>29</v>
      </c>
      <c r="C7" t="s">
        <v>13</v>
      </c>
      <c r="D7" t="s">
        <v>14</v>
      </c>
      <c r="E7" t="s">
        <v>15</v>
      </c>
      <c r="F7" s="30">
        <v>28072</v>
      </c>
      <c r="G7">
        <f t="shared" ca="1" si="0"/>
        <v>48</v>
      </c>
      <c r="H7" s="30">
        <v>40104</v>
      </c>
      <c r="I7">
        <f t="shared" ca="1" si="1"/>
        <v>15</v>
      </c>
      <c r="J7">
        <v>6100</v>
      </c>
    </row>
    <row r="8" spans="1:14">
      <c r="A8" t="s">
        <v>31</v>
      </c>
      <c r="B8" t="s">
        <v>32</v>
      </c>
      <c r="C8" t="s">
        <v>13</v>
      </c>
      <c r="D8" t="s">
        <v>23</v>
      </c>
      <c r="E8" t="s">
        <v>15</v>
      </c>
      <c r="F8" s="30">
        <v>29458</v>
      </c>
      <c r="G8">
        <f t="shared" ca="1" si="0"/>
        <v>44</v>
      </c>
      <c r="H8" s="30">
        <v>37858</v>
      </c>
      <c r="I8">
        <f t="shared" ca="1" si="1"/>
        <v>21</v>
      </c>
      <c r="J8">
        <v>11700</v>
      </c>
    </row>
    <row r="9" spans="1:14">
      <c r="A9" t="s">
        <v>33</v>
      </c>
      <c r="B9" t="s">
        <v>29</v>
      </c>
      <c r="C9" t="s">
        <v>22</v>
      </c>
      <c r="D9" t="s">
        <v>14</v>
      </c>
      <c r="E9" t="s">
        <v>27</v>
      </c>
      <c r="F9" s="30">
        <v>26704</v>
      </c>
      <c r="G9">
        <f t="shared" ca="1" si="0"/>
        <v>52</v>
      </c>
      <c r="H9" s="30">
        <v>34901</v>
      </c>
      <c r="I9">
        <f t="shared" ca="1" si="1"/>
        <v>29</v>
      </c>
      <c r="J9">
        <v>8800</v>
      </c>
    </row>
    <row r="10" spans="1:14">
      <c r="A10" t="s">
        <v>34</v>
      </c>
      <c r="B10" t="s">
        <v>35</v>
      </c>
      <c r="C10" t="s">
        <v>19</v>
      </c>
      <c r="D10" t="s">
        <v>36</v>
      </c>
      <c r="E10" t="s">
        <v>15</v>
      </c>
      <c r="F10" s="30">
        <v>29028</v>
      </c>
      <c r="G10">
        <f t="shared" ca="1" si="0"/>
        <v>45</v>
      </c>
      <c r="H10" s="30">
        <v>36342</v>
      </c>
      <c r="I10">
        <f t="shared" ca="1" si="1"/>
        <v>25</v>
      </c>
      <c r="J10">
        <v>6000</v>
      </c>
    </row>
    <row r="11" spans="1:14">
      <c r="A11" t="s">
        <v>37</v>
      </c>
      <c r="B11" t="s">
        <v>18</v>
      </c>
      <c r="C11" t="s">
        <v>22</v>
      </c>
      <c r="D11" t="s">
        <v>14</v>
      </c>
      <c r="E11" t="s">
        <v>27</v>
      </c>
      <c r="F11" s="30">
        <v>32426</v>
      </c>
      <c r="G11">
        <f t="shared" ca="1" si="0"/>
        <v>36</v>
      </c>
      <c r="H11" s="30">
        <v>43300</v>
      </c>
      <c r="I11">
        <f t="shared" ca="1" si="1"/>
        <v>6</v>
      </c>
      <c r="J11">
        <v>6100</v>
      </c>
    </row>
    <row r="12" spans="1:14">
      <c r="A12" t="s">
        <v>38</v>
      </c>
      <c r="B12" t="s">
        <v>35</v>
      </c>
      <c r="C12" t="s">
        <v>22</v>
      </c>
      <c r="D12" t="s">
        <v>14</v>
      </c>
      <c r="E12" t="s">
        <v>27</v>
      </c>
      <c r="F12" s="30">
        <v>29842</v>
      </c>
      <c r="G12">
        <f t="shared" ca="1" si="0"/>
        <v>43</v>
      </c>
      <c r="H12" s="30">
        <v>41883</v>
      </c>
      <c r="I12">
        <f t="shared" ca="1" si="1"/>
        <v>10</v>
      </c>
      <c r="J12">
        <v>9700</v>
      </c>
    </row>
    <row r="13" spans="1:14">
      <c r="A13" t="s">
        <v>39</v>
      </c>
      <c r="B13" t="s">
        <v>35</v>
      </c>
      <c r="C13" t="s">
        <v>19</v>
      </c>
      <c r="D13" t="s">
        <v>14</v>
      </c>
      <c r="E13" t="s">
        <v>15</v>
      </c>
      <c r="F13" s="30">
        <v>24908</v>
      </c>
      <c r="G13">
        <f t="shared" ca="1" si="0"/>
        <v>57</v>
      </c>
      <c r="H13" s="30">
        <v>35668</v>
      </c>
      <c r="I13">
        <f t="shared" ca="1" si="1"/>
        <v>27</v>
      </c>
      <c r="J13">
        <v>7600</v>
      </c>
    </row>
    <row r="14" spans="1:14">
      <c r="A14" t="s">
        <v>40</v>
      </c>
      <c r="B14" t="s">
        <v>35</v>
      </c>
      <c r="C14" t="s">
        <v>41</v>
      </c>
      <c r="D14" t="s">
        <v>14</v>
      </c>
      <c r="E14" t="s">
        <v>15</v>
      </c>
      <c r="F14" s="30">
        <v>24905</v>
      </c>
      <c r="G14">
        <f t="shared" ca="1" si="0"/>
        <v>57</v>
      </c>
      <c r="H14" s="30">
        <v>35731</v>
      </c>
      <c r="I14">
        <f t="shared" ca="1" si="1"/>
        <v>27</v>
      </c>
      <c r="J14">
        <v>10800</v>
      </c>
    </row>
    <row r="15" spans="1:14">
      <c r="A15" t="s">
        <v>42</v>
      </c>
      <c r="B15" t="s">
        <v>29</v>
      </c>
      <c r="C15" t="s">
        <v>43</v>
      </c>
      <c r="D15" t="s">
        <v>14</v>
      </c>
      <c r="E15" t="s">
        <v>27</v>
      </c>
      <c r="F15" s="30">
        <v>25847</v>
      </c>
      <c r="G15">
        <f t="shared" ca="1" si="0"/>
        <v>54</v>
      </c>
      <c r="H15" s="30">
        <v>36521</v>
      </c>
      <c r="I15">
        <f t="shared" ca="1" si="1"/>
        <v>25</v>
      </c>
      <c r="J15">
        <v>6400</v>
      </c>
    </row>
    <row r="16" spans="1:14">
      <c r="A16" t="s">
        <v>44</v>
      </c>
      <c r="B16" t="s">
        <v>45</v>
      </c>
      <c r="C16" t="s">
        <v>43</v>
      </c>
      <c r="D16" t="s">
        <v>14</v>
      </c>
      <c r="E16" t="s">
        <v>15</v>
      </c>
      <c r="F16" s="30">
        <v>24304</v>
      </c>
      <c r="G16">
        <f t="shared" ca="1" si="0"/>
        <v>58</v>
      </c>
      <c r="H16" s="30">
        <v>36522</v>
      </c>
      <c r="I16">
        <f t="shared" ca="1" si="1"/>
        <v>25</v>
      </c>
      <c r="J16">
        <v>6400</v>
      </c>
    </row>
    <row r="17" spans="1:10">
      <c r="A17" t="s">
        <v>46</v>
      </c>
      <c r="B17" t="s">
        <v>35</v>
      </c>
      <c r="C17" t="s">
        <v>47</v>
      </c>
      <c r="D17" t="s">
        <v>14</v>
      </c>
      <c r="E17" t="s">
        <v>15</v>
      </c>
      <c r="F17" s="30">
        <v>27501</v>
      </c>
      <c r="G17">
        <f t="shared" ca="1" si="0"/>
        <v>50</v>
      </c>
      <c r="H17" s="30">
        <v>36708</v>
      </c>
      <c r="I17">
        <f t="shared" ca="1" si="1"/>
        <v>24</v>
      </c>
      <c r="J17">
        <v>14300</v>
      </c>
    </row>
    <row r="18" spans="1:10">
      <c r="A18" t="s">
        <v>48</v>
      </c>
      <c r="B18" t="s">
        <v>32</v>
      </c>
      <c r="C18" t="s">
        <v>41</v>
      </c>
      <c r="D18" t="s">
        <v>14</v>
      </c>
      <c r="E18" t="s">
        <v>15</v>
      </c>
      <c r="F18" s="30">
        <v>27327</v>
      </c>
      <c r="G18">
        <f t="shared" ca="1" si="0"/>
        <v>50</v>
      </c>
      <c r="H18" s="30">
        <v>36814</v>
      </c>
      <c r="I18">
        <f t="shared" ca="1" si="1"/>
        <v>24</v>
      </c>
      <c r="J18">
        <v>6500</v>
      </c>
    </row>
    <row r="19" spans="1:10">
      <c r="A19" t="s">
        <v>49</v>
      </c>
      <c r="B19" t="s">
        <v>35</v>
      </c>
      <c r="C19" t="s">
        <v>19</v>
      </c>
      <c r="D19" t="s">
        <v>50</v>
      </c>
      <c r="E19" t="s">
        <v>15</v>
      </c>
      <c r="F19" s="30">
        <v>26821</v>
      </c>
      <c r="G19">
        <f t="shared" ca="1" si="0"/>
        <v>51</v>
      </c>
      <c r="H19" s="30">
        <v>36828</v>
      </c>
      <c r="I19">
        <f t="shared" ca="1" si="1"/>
        <v>24</v>
      </c>
      <c r="J19">
        <v>4000</v>
      </c>
    </row>
    <row r="20" spans="1:10">
      <c r="A20" t="s">
        <v>51</v>
      </c>
      <c r="B20" t="s">
        <v>52</v>
      </c>
      <c r="C20" t="s">
        <v>22</v>
      </c>
      <c r="D20" t="s">
        <v>23</v>
      </c>
      <c r="E20" t="s">
        <v>15</v>
      </c>
      <c r="F20" s="30">
        <v>23534</v>
      </c>
      <c r="G20">
        <f t="shared" ca="1" si="0"/>
        <v>60</v>
      </c>
      <c r="H20" s="30">
        <v>36886</v>
      </c>
      <c r="I20">
        <f t="shared" ca="1" si="1"/>
        <v>24</v>
      </c>
      <c r="J20">
        <v>6000</v>
      </c>
    </row>
    <row r="21" spans="1:10">
      <c r="A21" t="s">
        <v>53</v>
      </c>
      <c r="B21" t="s">
        <v>32</v>
      </c>
      <c r="C21" t="s">
        <v>19</v>
      </c>
      <c r="D21" t="s">
        <v>23</v>
      </c>
      <c r="E21" t="s">
        <v>15</v>
      </c>
      <c r="F21" s="30">
        <v>32037</v>
      </c>
      <c r="G21">
        <f t="shared" ca="1" si="0"/>
        <v>37</v>
      </c>
      <c r="H21" s="30">
        <v>40157</v>
      </c>
      <c r="I21">
        <f t="shared" ca="1" si="1"/>
        <v>15</v>
      </c>
      <c r="J21">
        <v>16700</v>
      </c>
    </row>
    <row r="22" spans="1:10">
      <c r="A22" t="s">
        <v>54</v>
      </c>
      <c r="B22" t="s">
        <v>25</v>
      </c>
      <c r="C22" t="s">
        <v>47</v>
      </c>
      <c r="D22" t="s">
        <v>23</v>
      </c>
      <c r="E22" t="s">
        <v>15</v>
      </c>
      <c r="F22" s="30">
        <v>26866</v>
      </c>
      <c r="G22">
        <f t="shared" ca="1" si="0"/>
        <v>51</v>
      </c>
      <c r="H22" s="30">
        <v>41619</v>
      </c>
      <c r="I22">
        <f t="shared" ca="1" si="1"/>
        <v>11</v>
      </c>
      <c r="J22">
        <v>6300</v>
      </c>
    </row>
    <row r="23" spans="1:10">
      <c r="A23" t="s">
        <v>55</v>
      </c>
      <c r="B23" t="s">
        <v>32</v>
      </c>
      <c r="C23" t="s">
        <v>22</v>
      </c>
      <c r="D23" t="s">
        <v>14</v>
      </c>
      <c r="E23" t="s">
        <v>15</v>
      </c>
      <c r="F23" s="30">
        <v>23930</v>
      </c>
      <c r="G23">
        <f t="shared" ca="1" si="0"/>
        <v>59</v>
      </c>
      <c r="H23" s="30">
        <v>37238</v>
      </c>
      <c r="I23">
        <f t="shared" ca="1" si="1"/>
        <v>23</v>
      </c>
      <c r="J23">
        <v>10900</v>
      </c>
    </row>
    <row r="24" spans="1:10">
      <c r="A24" t="s">
        <v>56</v>
      </c>
      <c r="B24" t="s">
        <v>32</v>
      </c>
      <c r="C24" t="s">
        <v>43</v>
      </c>
      <c r="D24" t="s">
        <v>14</v>
      </c>
      <c r="E24" t="s">
        <v>15</v>
      </c>
      <c r="F24" s="30">
        <v>28482</v>
      </c>
      <c r="G24">
        <f t="shared" ca="1" si="0"/>
        <v>47</v>
      </c>
      <c r="H24" s="30">
        <v>37443</v>
      </c>
      <c r="I24">
        <f t="shared" ca="1" si="1"/>
        <v>22</v>
      </c>
      <c r="J24">
        <v>7600</v>
      </c>
    </row>
    <row r="25" spans="1:10">
      <c r="A25" t="s">
        <v>57</v>
      </c>
      <c r="B25" t="s">
        <v>25</v>
      </c>
      <c r="C25" t="s">
        <v>41</v>
      </c>
      <c r="D25" t="s">
        <v>23</v>
      </c>
      <c r="E25" t="s">
        <v>15</v>
      </c>
      <c r="F25" s="30">
        <v>28297</v>
      </c>
      <c r="G25">
        <f t="shared" ca="1" si="0"/>
        <v>47</v>
      </c>
      <c r="H25" s="30">
        <v>37478</v>
      </c>
      <c r="I25">
        <f t="shared" ca="1" si="1"/>
        <v>22</v>
      </c>
      <c r="J25">
        <v>16800</v>
      </c>
    </row>
    <row r="26" spans="1:10">
      <c r="A26" t="s">
        <v>58</v>
      </c>
      <c r="B26" t="s">
        <v>18</v>
      </c>
      <c r="C26" t="s">
        <v>22</v>
      </c>
      <c r="D26" t="s">
        <v>14</v>
      </c>
      <c r="E26" t="s">
        <v>15</v>
      </c>
      <c r="F26" s="30">
        <v>29113</v>
      </c>
      <c r="G26">
        <f t="shared" ca="1" si="0"/>
        <v>45</v>
      </c>
      <c r="H26" s="30">
        <v>37682</v>
      </c>
      <c r="I26">
        <f t="shared" ca="1" si="1"/>
        <v>22</v>
      </c>
      <c r="J26">
        <v>6800</v>
      </c>
    </row>
    <row r="27" spans="1:10">
      <c r="A27" t="s">
        <v>59</v>
      </c>
      <c r="B27" t="s">
        <v>60</v>
      </c>
      <c r="C27" t="s">
        <v>41</v>
      </c>
      <c r="D27" t="s">
        <v>14</v>
      </c>
      <c r="E27" t="s">
        <v>27</v>
      </c>
      <c r="F27" s="30">
        <v>33491</v>
      </c>
      <c r="G27">
        <f t="shared" ca="1" si="0"/>
        <v>33</v>
      </c>
      <c r="H27" s="30">
        <v>41416</v>
      </c>
      <c r="I27">
        <f t="shared" ca="1" si="1"/>
        <v>12</v>
      </c>
      <c r="J27">
        <v>6100</v>
      </c>
    </row>
    <row r="28" spans="1:10">
      <c r="A28" t="s">
        <v>61</v>
      </c>
      <c r="B28" t="s">
        <v>25</v>
      </c>
      <c r="C28" t="s">
        <v>43</v>
      </c>
      <c r="D28" t="s">
        <v>23</v>
      </c>
      <c r="E28" t="s">
        <v>15</v>
      </c>
      <c r="F28" s="30">
        <v>25533</v>
      </c>
      <c r="G28">
        <f t="shared" ca="1" si="0"/>
        <v>55</v>
      </c>
      <c r="H28" s="30">
        <v>37871</v>
      </c>
      <c r="I28">
        <f t="shared" ca="1" si="1"/>
        <v>21</v>
      </c>
      <c r="J28">
        <v>13700</v>
      </c>
    </row>
    <row r="29" spans="1:10">
      <c r="A29" t="s">
        <v>62</v>
      </c>
      <c r="B29" t="s">
        <v>52</v>
      </c>
      <c r="C29" t="s">
        <v>19</v>
      </c>
      <c r="D29" t="s">
        <v>23</v>
      </c>
      <c r="E29" t="s">
        <v>15</v>
      </c>
      <c r="F29" s="30">
        <v>26538</v>
      </c>
      <c r="G29">
        <f t="shared" ca="1" si="0"/>
        <v>52</v>
      </c>
      <c r="H29" s="30">
        <v>37929</v>
      </c>
      <c r="I29">
        <f t="shared" ca="1" si="1"/>
        <v>21</v>
      </c>
      <c r="J29">
        <v>8700</v>
      </c>
    </row>
    <row r="30" spans="1:10">
      <c r="A30" t="s">
        <v>63</v>
      </c>
      <c r="B30" t="s">
        <v>32</v>
      </c>
      <c r="C30" t="s">
        <v>41</v>
      </c>
      <c r="D30" t="s">
        <v>36</v>
      </c>
      <c r="E30" t="s">
        <v>15</v>
      </c>
      <c r="F30" s="30">
        <v>29533</v>
      </c>
      <c r="G30">
        <f t="shared" ca="1" si="0"/>
        <v>44</v>
      </c>
      <c r="H30" s="30">
        <v>37953</v>
      </c>
      <c r="I30">
        <f t="shared" ca="1" si="1"/>
        <v>21</v>
      </c>
      <c r="J30">
        <v>6000</v>
      </c>
    </row>
    <row r="31" spans="1:10">
      <c r="A31" t="s">
        <v>64</v>
      </c>
      <c r="B31" t="s">
        <v>25</v>
      </c>
      <c r="C31" t="s">
        <v>19</v>
      </c>
      <c r="D31" t="s">
        <v>23</v>
      </c>
      <c r="E31" t="s">
        <v>27</v>
      </c>
      <c r="F31" s="30">
        <v>28011</v>
      </c>
      <c r="G31">
        <f t="shared" ca="1" si="0"/>
        <v>48</v>
      </c>
      <c r="H31" s="30">
        <v>38085</v>
      </c>
      <c r="I31">
        <f t="shared" ca="1" si="1"/>
        <v>21</v>
      </c>
      <c r="J31">
        <v>12000</v>
      </c>
    </row>
    <row r="32" spans="1:10">
      <c r="A32" t="s">
        <v>65</v>
      </c>
      <c r="B32" t="s">
        <v>12</v>
      </c>
      <c r="C32" t="s">
        <v>43</v>
      </c>
      <c r="D32" t="s">
        <v>14</v>
      </c>
      <c r="E32" t="s">
        <v>15</v>
      </c>
      <c r="F32" s="30">
        <v>28148</v>
      </c>
      <c r="G32">
        <f t="shared" ca="1" si="0"/>
        <v>48</v>
      </c>
      <c r="H32" s="30">
        <v>38123</v>
      </c>
      <c r="I32">
        <f t="shared" ca="1" si="1"/>
        <v>21</v>
      </c>
      <c r="J32">
        <v>6100</v>
      </c>
    </row>
    <row r="33" spans="1:10">
      <c r="A33" t="s">
        <v>66</v>
      </c>
      <c r="B33" t="s">
        <v>45</v>
      </c>
      <c r="C33" t="s">
        <v>22</v>
      </c>
      <c r="D33" t="s">
        <v>23</v>
      </c>
      <c r="E33" t="s">
        <v>15</v>
      </c>
      <c r="F33" s="30">
        <v>28415</v>
      </c>
      <c r="G33">
        <f t="shared" ca="1" si="0"/>
        <v>47</v>
      </c>
      <c r="H33" s="30">
        <v>38141</v>
      </c>
      <c r="I33">
        <f t="shared" ca="1" si="1"/>
        <v>20</v>
      </c>
      <c r="J33">
        <v>8000</v>
      </c>
    </row>
    <row r="34" spans="1:10">
      <c r="A34" t="s">
        <v>67</v>
      </c>
      <c r="B34" t="s">
        <v>25</v>
      </c>
      <c r="C34" t="s">
        <v>22</v>
      </c>
      <c r="D34" t="s">
        <v>14</v>
      </c>
      <c r="E34" t="s">
        <v>27</v>
      </c>
      <c r="F34" s="30">
        <v>33490</v>
      </c>
      <c r="G34">
        <f t="shared" ca="1" si="0"/>
        <v>33</v>
      </c>
      <c r="H34" s="30">
        <v>41801</v>
      </c>
      <c r="I34">
        <f t="shared" ca="1" si="1"/>
        <v>10</v>
      </c>
      <c r="J34">
        <v>6600</v>
      </c>
    </row>
    <row r="35" spans="1:10">
      <c r="A35" t="s">
        <v>68</v>
      </c>
      <c r="B35" t="s">
        <v>35</v>
      </c>
      <c r="C35" t="s">
        <v>13</v>
      </c>
      <c r="D35" t="s">
        <v>36</v>
      </c>
      <c r="E35" t="s">
        <v>27</v>
      </c>
      <c r="F35" s="30">
        <v>24785</v>
      </c>
      <c r="G35">
        <f t="shared" ca="1" si="0"/>
        <v>57</v>
      </c>
      <c r="H35" s="30">
        <v>38169</v>
      </c>
      <c r="I35">
        <f t="shared" ca="1" si="1"/>
        <v>20</v>
      </c>
      <c r="J35">
        <v>7900</v>
      </c>
    </row>
    <row r="36" spans="1:10">
      <c r="A36" t="s">
        <v>69</v>
      </c>
      <c r="B36" t="s">
        <v>35</v>
      </c>
      <c r="C36" t="s">
        <v>41</v>
      </c>
      <c r="D36" t="s">
        <v>36</v>
      </c>
      <c r="E36" t="s">
        <v>15</v>
      </c>
      <c r="F36" s="30">
        <v>31238</v>
      </c>
      <c r="G36">
        <f t="shared" ca="1" si="0"/>
        <v>39</v>
      </c>
      <c r="H36" s="30">
        <v>38261</v>
      </c>
      <c r="I36">
        <f t="shared" ca="1" si="1"/>
        <v>20</v>
      </c>
      <c r="J36">
        <v>7000</v>
      </c>
    </row>
    <row r="37" spans="1:10">
      <c r="A37" t="s">
        <v>70</v>
      </c>
      <c r="B37" t="s">
        <v>35</v>
      </c>
      <c r="C37" t="s">
        <v>13</v>
      </c>
      <c r="D37" t="s">
        <v>50</v>
      </c>
      <c r="E37" t="s">
        <v>15</v>
      </c>
      <c r="F37" s="30">
        <v>32888</v>
      </c>
      <c r="G37">
        <f t="shared" ca="1" si="0"/>
        <v>35</v>
      </c>
      <c r="H37" s="30">
        <v>43401</v>
      </c>
      <c r="I37">
        <f t="shared" ca="1" si="1"/>
        <v>6</v>
      </c>
      <c r="J37">
        <v>6800</v>
      </c>
    </row>
    <row r="38" spans="1:10">
      <c r="A38" t="s">
        <v>71</v>
      </c>
      <c r="B38" t="s">
        <v>45</v>
      </c>
      <c r="C38" t="s">
        <v>47</v>
      </c>
      <c r="D38" t="s">
        <v>14</v>
      </c>
      <c r="E38" t="s">
        <v>15</v>
      </c>
      <c r="F38" s="30">
        <v>27512</v>
      </c>
      <c r="G38">
        <f t="shared" ca="1" si="0"/>
        <v>50</v>
      </c>
      <c r="H38" s="30">
        <v>38320</v>
      </c>
      <c r="I38">
        <f t="shared" ca="1" si="1"/>
        <v>20</v>
      </c>
      <c r="J38">
        <v>6100</v>
      </c>
    </row>
    <row r="39" spans="1:10">
      <c r="A39" t="s">
        <v>72</v>
      </c>
      <c r="B39" t="s">
        <v>12</v>
      </c>
      <c r="C39" t="s">
        <v>22</v>
      </c>
      <c r="D39" t="s">
        <v>14</v>
      </c>
      <c r="E39" t="s">
        <v>15</v>
      </c>
      <c r="F39" s="30">
        <v>24360</v>
      </c>
      <c r="G39">
        <f t="shared" ca="1" si="0"/>
        <v>58</v>
      </c>
      <c r="H39" s="30">
        <v>38420</v>
      </c>
      <c r="I39">
        <f t="shared" ca="1" si="1"/>
        <v>20</v>
      </c>
      <c r="J39">
        <v>6900</v>
      </c>
    </row>
    <row r="40" spans="1:10">
      <c r="A40" t="s">
        <v>73</v>
      </c>
      <c r="B40" t="s">
        <v>35</v>
      </c>
      <c r="C40" t="s">
        <v>43</v>
      </c>
      <c r="D40" t="s">
        <v>14</v>
      </c>
      <c r="E40" t="s">
        <v>15</v>
      </c>
      <c r="F40" s="30">
        <v>31409</v>
      </c>
      <c r="G40">
        <f t="shared" ca="1" si="0"/>
        <v>39</v>
      </c>
      <c r="H40" s="30">
        <v>38565</v>
      </c>
      <c r="I40">
        <f t="shared" ca="1" si="1"/>
        <v>19</v>
      </c>
      <c r="J40">
        <v>9300</v>
      </c>
    </row>
    <row r="41" spans="1:10">
      <c r="A41" t="s">
        <v>74</v>
      </c>
      <c r="B41" t="s">
        <v>35</v>
      </c>
      <c r="C41" t="s">
        <v>47</v>
      </c>
      <c r="D41" t="s">
        <v>50</v>
      </c>
      <c r="E41" t="s">
        <v>15</v>
      </c>
      <c r="F41" s="30">
        <v>30222</v>
      </c>
      <c r="G41">
        <f t="shared" ca="1" si="0"/>
        <v>42</v>
      </c>
      <c r="H41" s="30">
        <v>38603</v>
      </c>
      <c r="I41">
        <f t="shared" ca="1" si="1"/>
        <v>19</v>
      </c>
      <c r="J41">
        <v>5500</v>
      </c>
    </row>
    <row r="42" spans="1:10">
      <c r="A42" t="s">
        <v>75</v>
      </c>
      <c r="B42" t="s">
        <v>21</v>
      </c>
      <c r="C42" t="s">
        <v>22</v>
      </c>
      <c r="D42" t="s">
        <v>14</v>
      </c>
      <c r="E42" t="s">
        <v>27</v>
      </c>
      <c r="F42" s="30">
        <v>26300</v>
      </c>
      <c r="G42">
        <f t="shared" ca="1" si="0"/>
        <v>53</v>
      </c>
      <c r="H42" s="30">
        <v>38684</v>
      </c>
      <c r="I42">
        <f t="shared" ca="1" si="1"/>
        <v>19</v>
      </c>
      <c r="J42">
        <v>7200</v>
      </c>
    </row>
    <row r="43" spans="1:10">
      <c r="A43" t="s">
        <v>76</v>
      </c>
      <c r="B43" t="s">
        <v>35</v>
      </c>
      <c r="C43" t="s">
        <v>13</v>
      </c>
      <c r="D43" t="s">
        <v>50</v>
      </c>
      <c r="E43" t="s">
        <v>15</v>
      </c>
      <c r="F43" s="30">
        <v>29517</v>
      </c>
      <c r="G43">
        <f t="shared" ca="1" si="0"/>
        <v>44</v>
      </c>
      <c r="H43" s="30">
        <v>38908</v>
      </c>
      <c r="I43">
        <f t="shared" ca="1" si="1"/>
        <v>18</v>
      </c>
      <c r="J43">
        <v>4500</v>
      </c>
    </row>
    <row r="44" spans="1:10">
      <c r="A44" t="s">
        <v>77</v>
      </c>
      <c r="B44" t="s">
        <v>18</v>
      </c>
      <c r="C44" t="s">
        <v>47</v>
      </c>
      <c r="D44" t="s">
        <v>26</v>
      </c>
      <c r="E44" t="s">
        <v>27</v>
      </c>
      <c r="F44" s="30">
        <v>29038</v>
      </c>
      <c r="G44">
        <f t="shared" ca="1" si="0"/>
        <v>45</v>
      </c>
      <c r="H44" s="30">
        <v>38993</v>
      </c>
      <c r="I44">
        <f t="shared" ca="1" si="1"/>
        <v>18</v>
      </c>
      <c r="J44">
        <v>6100</v>
      </c>
    </row>
    <row r="45" spans="1:10">
      <c r="A45" t="s">
        <v>78</v>
      </c>
      <c r="B45" t="s">
        <v>29</v>
      </c>
      <c r="C45" t="s">
        <v>13</v>
      </c>
      <c r="D45" t="s">
        <v>23</v>
      </c>
      <c r="E45" t="s">
        <v>15</v>
      </c>
      <c r="F45" s="30">
        <v>28390</v>
      </c>
      <c r="G45">
        <f t="shared" ca="1" si="0"/>
        <v>47</v>
      </c>
      <c r="H45" s="30">
        <v>39018</v>
      </c>
      <c r="I45">
        <f t="shared" ca="1" si="1"/>
        <v>18</v>
      </c>
      <c r="J45">
        <v>12500</v>
      </c>
    </row>
    <row r="46" spans="1:10">
      <c r="A46" t="s">
        <v>79</v>
      </c>
      <c r="B46" t="s">
        <v>60</v>
      </c>
      <c r="C46" t="s">
        <v>22</v>
      </c>
      <c r="D46" t="s">
        <v>36</v>
      </c>
      <c r="E46" t="s">
        <v>27</v>
      </c>
      <c r="F46" s="30">
        <v>28519</v>
      </c>
      <c r="G46">
        <f t="shared" ca="1" si="0"/>
        <v>47</v>
      </c>
      <c r="H46" s="30">
        <v>39032</v>
      </c>
      <c r="I46">
        <f t="shared" ca="1" si="1"/>
        <v>18</v>
      </c>
      <c r="J46">
        <v>5600</v>
      </c>
    </row>
    <row r="47" spans="1:10">
      <c r="A47" t="s">
        <v>80</v>
      </c>
      <c r="B47" t="s">
        <v>35</v>
      </c>
      <c r="C47" t="s">
        <v>22</v>
      </c>
      <c r="D47" t="s">
        <v>14</v>
      </c>
      <c r="E47" t="s">
        <v>15</v>
      </c>
      <c r="F47" s="30">
        <v>24292</v>
      </c>
      <c r="G47">
        <f t="shared" ca="1" si="0"/>
        <v>58</v>
      </c>
      <c r="H47" s="30">
        <v>39094</v>
      </c>
      <c r="I47">
        <f t="shared" ca="1" si="1"/>
        <v>18</v>
      </c>
      <c r="J47">
        <v>7700</v>
      </c>
    </row>
    <row r="48" spans="1:10">
      <c r="A48" t="s">
        <v>81</v>
      </c>
      <c r="B48" t="s">
        <v>35</v>
      </c>
      <c r="C48" t="s">
        <v>43</v>
      </c>
      <c r="D48" t="s">
        <v>14</v>
      </c>
      <c r="E48" t="s">
        <v>15</v>
      </c>
      <c r="F48" s="30">
        <v>30531</v>
      </c>
      <c r="G48">
        <f t="shared" ca="1" si="0"/>
        <v>41</v>
      </c>
      <c r="H48" s="30">
        <v>39189</v>
      </c>
      <c r="I48">
        <f t="shared" ca="1" si="1"/>
        <v>18</v>
      </c>
      <c r="J48">
        <v>6800</v>
      </c>
    </row>
    <row r="49" spans="1:10">
      <c r="A49" t="s">
        <v>82</v>
      </c>
      <c r="B49" t="s">
        <v>83</v>
      </c>
      <c r="C49" t="s">
        <v>43</v>
      </c>
      <c r="D49" t="s">
        <v>23</v>
      </c>
      <c r="E49" t="s">
        <v>15</v>
      </c>
      <c r="F49" s="30">
        <v>31658</v>
      </c>
      <c r="G49">
        <f t="shared" ca="1" si="0"/>
        <v>38</v>
      </c>
      <c r="H49" s="30">
        <v>39198</v>
      </c>
      <c r="I49">
        <f t="shared" ca="1" si="1"/>
        <v>18</v>
      </c>
      <c r="J49">
        <v>11200</v>
      </c>
    </row>
    <row r="50" spans="1:10">
      <c r="A50" t="s">
        <v>84</v>
      </c>
      <c r="B50" t="s">
        <v>35</v>
      </c>
      <c r="C50" t="s">
        <v>43</v>
      </c>
      <c r="D50" t="s">
        <v>14</v>
      </c>
      <c r="E50" t="s">
        <v>27</v>
      </c>
      <c r="F50" s="30">
        <v>31503</v>
      </c>
      <c r="G50">
        <f t="shared" ca="1" si="0"/>
        <v>39</v>
      </c>
      <c r="H50" s="30">
        <v>39203</v>
      </c>
      <c r="I50">
        <f t="shared" ca="1" si="1"/>
        <v>18</v>
      </c>
      <c r="J50">
        <v>13600</v>
      </c>
    </row>
    <row r="51" spans="1:10">
      <c r="A51" t="s">
        <v>85</v>
      </c>
      <c r="B51" t="s">
        <v>52</v>
      </c>
      <c r="C51" t="s">
        <v>13</v>
      </c>
      <c r="D51" t="s">
        <v>14</v>
      </c>
      <c r="E51" t="s">
        <v>15</v>
      </c>
      <c r="F51" s="30">
        <v>29657</v>
      </c>
      <c r="G51">
        <f t="shared" ca="1" si="0"/>
        <v>44</v>
      </c>
      <c r="H51" s="30">
        <v>39245</v>
      </c>
      <c r="I51">
        <f t="shared" ca="1" si="1"/>
        <v>17</v>
      </c>
      <c r="J51">
        <v>6500</v>
      </c>
    </row>
    <row r="52" spans="1:10">
      <c r="A52" t="s">
        <v>86</v>
      </c>
      <c r="B52" t="s">
        <v>21</v>
      </c>
      <c r="C52" t="s">
        <v>13</v>
      </c>
      <c r="D52" t="s">
        <v>14</v>
      </c>
      <c r="E52" t="s">
        <v>27</v>
      </c>
      <c r="F52" s="30">
        <v>32067</v>
      </c>
      <c r="G52">
        <f t="shared" ca="1" si="0"/>
        <v>37</v>
      </c>
      <c r="H52" s="30">
        <v>39302</v>
      </c>
      <c r="I52">
        <f t="shared" ca="1" si="1"/>
        <v>17</v>
      </c>
      <c r="J52">
        <v>5200</v>
      </c>
    </row>
    <row r="53" spans="1:10">
      <c r="A53" t="s">
        <v>87</v>
      </c>
      <c r="B53" t="s">
        <v>60</v>
      </c>
      <c r="C53" t="s">
        <v>47</v>
      </c>
      <c r="D53" t="s">
        <v>14</v>
      </c>
      <c r="E53" t="s">
        <v>15</v>
      </c>
      <c r="F53" s="30">
        <v>31118</v>
      </c>
      <c r="G53">
        <f t="shared" ca="1" si="0"/>
        <v>40</v>
      </c>
      <c r="H53" s="30">
        <v>39370</v>
      </c>
      <c r="I53">
        <f t="shared" ca="1" si="1"/>
        <v>17</v>
      </c>
      <c r="J53">
        <v>8400</v>
      </c>
    </row>
    <row r="54" spans="1:10">
      <c r="A54" t="s">
        <v>88</v>
      </c>
      <c r="B54" t="s">
        <v>32</v>
      </c>
      <c r="C54" t="s">
        <v>47</v>
      </c>
      <c r="D54" t="s">
        <v>23</v>
      </c>
      <c r="E54" t="s">
        <v>27</v>
      </c>
      <c r="F54" s="30">
        <v>30690</v>
      </c>
      <c r="G54">
        <f t="shared" ca="1" si="0"/>
        <v>41</v>
      </c>
      <c r="H54" s="30">
        <v>39566</v>
      </c>
      <c r="I54">
        <f t="shared" ca="1" si="1"/>
        <v>17</v>
      </c>
      <c r="J54">
        <v>14900</v>
      </c>
    </row>
    <row r="55" spans="1:10">
      <c r="A55" t="s">
        <v>89</v>
      </c>
      <c r="B55" t="s">
        <v>25</v>
      </c>
      <c r="C55" t="s">
        <v>47</v>
      </c>
      <c r="D55" t="s">
        <v>14</v>
      </c>
      <c r="E55" t="s">
        <v>27</v>
      </c>
      <c r="F55" s="30">
        <v>29768</v>
      </c>
      <c r="G55">
        <f t="shared" ca="1" si="0"/>
        <v>43</v>
      </c>
      <c r="H55" s="30">
        <v>39569</v>
      </c>
      <c r="I55">
        <f t="shared" ca="1" si="1"/>
        <v>17</v>
      </c>
      <c r="J55">
        <v>15500</v>
      </c>
    </row>
    <row r="56" spans="1:10">
      <c r="A56" t="s">
        <v>90</v>
      </c>
      <c r="B56" t="s">
        <v>83</v>
      </c>
      <c r="C56" t="s">
        <v>13</v>
      </c>
      <c r="D56" t="s">
        <v>23</v>
      </c>
      <c r="E56" t="s">
        <v>27</v>
      </c>
      <c r="F56" s="30">
        <v>25566</v>
      </c>
      <c r="G56">
        <f t="shared" ca="1" si="0"/>
        <v>55</v>
      </c>
      <c r="H56" s="30">
        <v>39661</v>
      </c>
      <c r="I56">
        <f t="shared" ca="1" si="1"/>
        <v>16</v>
      </c>
      <c r="J56">
        <v>6800</v>
      </c>
    </row>
    <row r="57" spans="1:10">
      <c r="A57" t="s">
        <v>91</v>
      </c>
      <c r="B57" t="s">
        <v>25</v>
      </c>
      <c r="C57" t="s">
        <v>41</v>
      </c>
      <c r="D57" t="s">
        <v>14</v>
      </c>
      <c r="E57" t="s">
        <v>15</v>
      </c>
      <c r="F57" s="30">
        <v>29955</v>
      </c>
      <c r="G57">
        <f t="shared" ca="1" si="0"/>
        <v>43</v>
      </c>
      <c r="H57" s="30">
        <v>39733</v>
      </c>
      <c r="I57">
        <f t="shared" ca="1" si="1"/>
        <v>16</v>
      </c>
      <c r="J57">
        <v>4900</v>
      </c>
    </row>
    <row r="58" spans="1:10">
      <c r="A58" t="s">
        <v>92</v>
      </c>
      <c r="B58" t="s">
        <v>25</v>
      </c>
      <c r="C58" t="s">
        <v>47</v>
      </c>
      <c r="D58" t="s">
        <v>14</v>
      </c>
      <c r="E58" t="s">
        <v>27</v>
      </c>
      <c r="F58" s="30">
        <v>30237</v>
      </c>
      <c r="G58">
        <f t="shared" ca="1" si="0"/>
        <v>42</v>
      </c>
      <c r="H58" s="30">
        <v>39801</v>
      </c>
      <c r="I58">
        <f t="shared" ca="1" si="1"/>
        <v>16</v>
      </c>
      <c r="J58">
        <v>9200</v>
      </c>
    </row>
    <row r="59" spans="1:10">
      <c r="A59" t="s">
        <v>93</v>
      </c>
      <c r="B59" t="s">
        <v>35</v>
      </c>
      <c r="C59" t="s">
        <v>22</v>
      </c>
      <c r="D59" t="s">
        <v>14</v>
      </c>
      <c r="E59" t="s">
        <v>27</v>
      </c>
      <c r="F59" s="30">
        <v>30749</v>
      </c>
      <c r="G59">
        <f t="shared" ca="1" si="0"/>
        <v>41</v>
      </c>
      <c r="H59" s="30">
        <v>39814</v>
      </c>
      <c r="I59">
        <f t="shared" ca="1" si="1"/>
        <v>16</v>
      </c>
      <c r="J59">
        <v>10800</v>
      </c>
    </row>
    <row r="60" spans="1:10">
      <c r="A60" t="s">
        <v>94</v>
      </c>
      <c r="B60" t="s">
        <v>83</v>
      </c>
      <c r="C60" t="s">
        <v>22</v>
      </c>
      <c r="D60" t="s">
        <v>14</v>
      </c>
      <c r="E60" t="s">
        <v>15</v>
      </c>
      <c r="F60" s="30">
        <v>31299</v>
      </c>
      <c r="G60">
        <f t="shared" ca="1" si="0"/>
        <v>39</v>
      </c>
      <c r="H60" s="30">
        <v>39932</v>
      </c>
      <c r="I60">
        <f t="shared" ca="1" si="1"/>
        <v>16</v>
      </c>
      <c r="J60">
        <v>7600</v>
      </c>
    </row>
    <row r="61" spans="1:10">
      <c r="A61" t="s">
        <v>95</v>
      </c>
      <c r="B61" t="s">
        <v>52</v>
      </c>
      <c r="C61" t="s">
        <v>13</v>
      </c>
      <c r="D61" t="s">
        <v>14</v>
      </c>
      <c r="E61" t="s">
        <v>27</v>
      </c>
      <c r="F61" s="30">
        <v>30204</v>
      </c>
      <c r="G61">
        <f t="shared" ca="1" si="0"/>
        <v>42</v>
      </c>
      <c r="H61" s="30">
        <v>40043</v>
      </c>
      <c r="I61">
        <f t="shared" ca="1" si="1"/>
        <v>15</v>
      </c>
      <c r="J61">
        <v>6000</v>
      </c>
    </row>
    <row r="62" spans="1:10">
      <c r="A62" t="s">
        <v>96</v>
      </c>
      <c r="B62" t="s">
        <v>83</v>
      </c>
      <c r="C62" t="s">
        <v>41</v>
      </c>
      <c r="D62" t="s">
        <v>14</v>
      </c>
      <c r="E62" t="s">
        <v>15</v>
      </c>
      <c r="F62" s="30">
        <v>30288</v>
      </c>
      <c r="G62">
        <f t="shared" ca="1" si="0"/>
        <v>42</v>
      </c>
      <c r="H62" s="30">
        <v>40101</v>
      </c>
      <c r="I62">
        <f t="shared" ca="1" si="1"/>
        <v>15</v>
      </c>
      <c r="J62">
        <v>7700</v>
      </c>
    </row>
    <row r="63" spans="1:10">
      <c r="A63" t="s">
        <v>97</v>
      </c>
      <c r="B63" t="s">
        <v>21</v>
      </c>
      <c r="C63" t="s">
        <v>41</v>
      </c>
      <c r="D63" t="s">
        <v>14</v>
      </c>
      <c r="E63" t="s">
        <v>15</v>
      </c>
      <c r="F63" s="30">
        <v>32037</v>
      </c>
      <c r="G63">
        <f t="shared" ca="1" si="0"/>
        <v>37</v>
      </c>
      <c r="H63" s="30">
        <v>40445</v>
      </c>
      <c r="I63">
        <f t="shared" ca="1" si="1"/>
        <v>14</v>
      </c>
      <c r="J63">
        <v>6800</v>
      </c>
    </row>
    <row r="64" spans="1:10">
      <c r="A64" t="s">
        <v>98</v>
      </c>
      <c r="B64" t="s">
        <v>29</v>
      </c>
      <c r="C64" t="s">
        <v>43</v>
      </c>
      <c r="D64" t="s">
        <v>23</v>
      </c>
      <c r="E64" t="s">
        <v>27</v>
      </c>
      <c r="F64" s="30">
        <v>32588</v>
      </c>
      <c r="G64">
        <f t="shared" ca="1" si="0"/>
        <v>36</v>
      </c>
      <c r="H64" s="30">
        <v>40533</v>
      </c>
      <c r="I64">
        <f t="shared" ca="1" si="1"/>
        <v>14</v>
      </c>
      <c r="J64">
        <v>5700</v>
      </c>
    </row>
    <row r="65" spans="1:10">
      <c r="A65" t="s">
        <v>99</v>
      </c>
      <c r="B65" t="s">
        <v>25</v>
      </c>
      <c r="C65" t="s">
        <v>43</v>
      </c>
      <c r="D65" t="s">
        <v>23</v>
      </c>
      <c r="E65" t="s">
        <v>15</v>
      </c>
      <c r="F65" s="30">
        <v>29264</v>
      </c>
      <c r="G65">
        <f t="shared" ca="1" si="0"/>
        <v>45</v>
      </c>
      <c r="H65" s="30">
        <v>40687</v>
      </c>
      <c r="I65">
        <f t="shared" ca="1" si="1"/>
        <v>14</v>
      </c>
      <c r="J65">
        <v>12400</v>
      </c>
    </row>
    <row r="66" spans="1:10">
      <c r="A66" t="s">
        <v>100</v>
      </c>
      <c r="B66" t="s">
        <v>12</v>
      </c>
      <c r="C66" t="s">
        <v>19</v>
      </c>
      <c r="D66" t="s">
        <v>50</v>
      </c>
      <c r="E66" t="s">
        <v>15</v>
      </c>
      <c r="F66" s="30">
        <v>31377</v>
      </c>
      <c r="G66">
        <f t="shared" ca="1" si="0"/>
        <v>39</v>
      </c>
      <c r="H66" s="30">
        <v>40768</v>
      </c>
      <c r="I66">
        <f t="shared" ca="1" si="1"/>
        <v>13</v>
      </c>
      <c r="J66">
        <v>4800</v>
      </c>
    </row>
    <row r="67" spans="1:10">
      <c r="A67" t="s">
        <v>101</v>
      </c>
      <c r="B67" t="s">
        <v>25</v>
      </c>
      <c r="C67" t="s">
        <v>41</v>
      </c>
      <c r="D67" t="s">
        <v>14</v>
      </c>
      <c r="E67" t="s">
        <v>15</v>
      </c>
      <c r="F67" s="30">
        <v>32310</v>
      </c>
      <c r="G67">
        <f t="shared" ref="G67:G88" ca="1" si="2">DATEDIF(F67,TODAY(),"y")</f>
        <v>36</v>
      </c>
      <c r="H67" s="30">
        <v>40771</v>
      </c>
      <c r="I67">
        <f t="shared" ref="I67:I88" ca="1" si="3">DATEDIF(H67,TODAY(),"y")</f>
        <v>13</v>
      </c>
      <c r="J67">
        <v>7600</v>
      </c>
    </row>
    <row r="68" spans="1:10">
      <c r="A68" t="s">
        <v>102</v>
      </c>
      <c r="B68" t="s">
        <v>60</v>
      </c>
      <c r="C68" t="s">
        <v>19</v>
      </c>
      <c r="D68" t="s">
        <v>14</v>
      </c>
      <c r="E68" t="s">
        <v>15</v>
      </c>
      <c r="F68" s="30">
        <v>30678</v>
      </c>
      <c r="G68">
        <f t="shared" ca="1" si="2"/>
        <v>41</v>
      </c>
      <c r="H68" s="30">
        <v>40834</v>
      </c>
      <c r="I68">
        <f t="shared" ca="1" si="3"/>
        <v>13</v>
      </c>
      <c r="J68">
        <v>5200</v>
      </c>
    </row>
    <row r="69" spans="1:10">
      <c r="A69" t="s">
        <v>103</v>
      </c>
      <c r="B69" t="s">
        <v>25</v>
      </c>
      <c r="C69" t="s">
        <v>19</v>
      </c>
      <c r="D69" t="s">
        <v>14</v>
      </c>
      <c r="E69" t="s">
        <v>15</v>
      </c>
      <c r="F69" s="30">
        <v>31154</v>
      </c>
      <c r="G69">
        <f t="shared" ca="1" si="2"/>
        <v>40</v>
      </c>
      <c r="H69" s="30">
        <v>41018</v>
      </c>
      <c r="I69">
        <f t="shared" ca="1" si="3"/>
        <v>13</v>
      </c>
      <c r="J69">
        <v>9400</v>
      </c>
    </row>
    <row r="70" spans="1:10">
      <c r="A70" t="s">
        <v>104</v>
      </c>
      <c r="B70" t="s">
        <v>25</v>
      </c>
      <c r="C70" t="s">
        <v>19</v>
      </c>
      <c r="D70" t="s">
        <v>23</v>
      </c>
      <c r="E70" t="s">
        <v>27</v>
      </c>
      <c r="F70" s="30">
        <v>32105</v>
      </c>
      <c r="G70">
        <f t="shared" ca="1" si="2"/>
        <v>37</v>
      </c>
      <c r="H70" s="30">
        <v>41135</v>
      </c>
      <c r="I70">
        <f t="shared" ca="1" si="3"/>
        <v>12</v>
      </c>
      <c r="J70">
        <v>12000</v>
      </c>
    </row>
    <row r="71" spans="1:10">
      <c r="A71" t="s">
        <v>105</v>
      </c>
      <c r="B71" t="s">
        <v>12</v>
      </c>
      <c r="C71" t="s">
        <v>43</v>
      </c>
      <c r="D71" t="s">
        <v>36</v>
      </c>
      <c r="E71" t="s">
        <v>15</v>
      </c>
      <c r="F71" s="30">
        <v>31099</v>
      </c>
      <c r="G71">
        <f t="shared" ca="1" si="2"/>
        <v>40</v>
      </c>
      <c r="H71" s="30">
        <v>41138</v>
      </c>
      <c r="I71">
        <f t="shared" ca="1" si="3"/>
        <v>12</v>
      </c>
      <c r="J71">
        <v>4200</v>
      </c>
    </row>
    <row r="72" spans="1:10">
      <c r="A72" t="s">
        <v>106</v>
      </c>
      <c r="B72" t="s">
        <v>32</v>
      </c>
      <c r="C72" t="s">
        <v>22</v>
      </c>
      <c r="D72" t="s">
        <v>36</v>
      </c>
      <c r="E72" t="s">
        <v>15</v>
      </c>
      <c r="F72" s="30">
        <v>32257</v>
      </c>
      <c r="G72">
        <f t="shared" ca="1" si="2"/>
        <v>37</v>
      </c>
      <c r="H72" s="30">
        <v>41191</v>
      </c>
      <c r="I72">
        <f t="shared" ca="1" si="3"/>
        <v>12</v>
      </c>
      <c r="J72">
        <v>7000</v>
      </c>
    </row>
    <row r="73" spans="1:10">
      <c r="A73" t="s">
        <v>107</v>
      </c>
      <c r="B73" t="s">
        <v>29</v>
      </c>
      <c r="C73" t="s">
        <v>22</v>
      </c>
      <c r="D73" t="s">
        <v>14</v>
      </c>
      <c r="E73" t="s">
        <v>15</v>
      </c>
      <c r="F73" s="30">
        <v>31785</v>
      </c>
      <c r="G73">
        <f t="shared" ca="1" si="2"/>
        <v>38</v>
      </c>
      <c r="H73" s="30">
        <v>41201</v>
      </c>
      <c r="I73">
        <f t="shared" ca="1" si="3"/>
        <v>12</v>
      </c>
      <c r="J73">
        <v>8300</v>
      </c>
    </row>
    <row r="74" spans="1:10">
      <c r="A74" t="s">
        <v>108</v>
      </c>
      <c r="B74" t="s">
        <v>25</v>
      </c>
      <c r="C74" t="s">
        <v>41</v>
      </c>
      <c r="D74" t="s">
        <v>14</v>
      </c>
      <c r="E74" t="s">
        <v>27</v>
      </c>
      <c r="F74" s="30">
        <v>32034</v>
      </c>
      <c r="G74">
        <f t="shared" ca="1" si="2"/>
        <v>37</v>
      </c>
      <c r="H74" s="30">
        <v>41228</v>
      </c>
      <c r="I74">
        <f t="shared" ca="1" si="3"/>
        <v>12</v>
      </c>
      <c r="J74">
        <v>6700</v>
      </c>
    </row>
    <row r="75" spans="1:10">
      <c r="A75" t="s">
        <v>109</v>
      </c>
      <c r="B75" t="s">
        <v>25</v>
      </c>
      <c r="C75" t="s">
        <v>43</v>
      </c>
      <c r="D75" t="s">
        <v>23</v>
      </c>
      <c r="E75" t="s">
        <v>15</v>
      </c>
      <c r="F75" s="30">
        <v>32145</v>
      </c>
      <c r="G75">
        <f t="shared" ca="1" si="2"/>
        <v>37</v>
      </c>
      <c r="H75" s="30">
        <v>41300</v>
      </c>
      <c r="I75">
        <f t="shared" ca="1" si="3"/>
        <v>12</v>
      </c>
      <c r="J75">
        <v>8000</v>
      </c>
    </row>
    <row r="76" spans="1:10">
      <c r="A76" t="s">
        <v>110</v>
      </c>
      <c r="B76" t="s">
        <v>18</v>
      </c>
      <c r="C76" t="s">
        <v>47</v>
      </c>
      <c r="D76" t="s">
        <v>14</v>
      </c>
      <c r="E76" t="s">
        <v>15</v>
      </c>
      <c r="F76" s="30">
        <v>32369</v>
      </c>
      <c r="G76">
        <f t="shared" ca="1" si="2"/>
        <v>36</v>
      </c>
      <c r="H76" s="30">
        <v>41334</v>
      </c>
      <c r="I76">
        <f t="shared" ca="1" si="3"/>
        <v>12</v>
      </c>
      <c r="J76">
        <v>12600</v>
      </c>
    </row>
    <row r="77" spans="1:10">
      <c r="A77" t="s">
        <v>111</v>
      </c>
      <c r="B77" t="s">
        <v>18</v>
      </c>
      <c r="C77" t="s">
        <v>41</v>
      </c>
      <c r="D77" t="s">
        <v>23</v>
      </c>
      <c r="E77" t="s">
        <v>15</v>
      </c>
      <c r="F77" s="30">
        <v>32498</v>
      </c>
      <c r="G77">
        <f t="shared" ca="1" si="2"/>
        <v>36</v>
      </c>
      <c r="H77" s="30">
        <v>41334</v>
      </c>
      <c r="I77">
        <f t="shared" ca="1" si="3"/>
        <v>12</v>
      </c>
      <c r="J77">
        <v>6800</v>
      </c>
    </row>
    <row r="78" spans="1:10">
      <c r="A78" t="s">
        <v>112</v>
      </c>
      <c r="B78" t="s">
        <v>83</v>
      </c>
      <c r="C78" t="s">
        <v>13</v>
      </c>
      <c r="D78" t="s">
        <v>23</v>
      </c>
      <c r="E78" t="s">
        <v>27</v>
      </c>
      <c r="F78" s="30">
        <v>32304</v>
      </c>
      <c r="G78">
        <f t="shared" ca="1" si="2"/>
        <v>36</v>
      </c>
      <c r="H78" s="30">
        <v>41389</v>
      </c>
      <c r="I78">
        <f t="shared" ca="1" si="3"/>
        <v>12</v>
      </c>
      <c r="J78">
        <v>5300</v>
      </c>
    </row>
    <row r="79" spans="1:10">
      <c r="A79" t="s">
        <v>113</v>
      </c>
      <c r="B79" t="s">
        <v>18</v>
      </c>
      <c r="C79" t="s">
        <v>13</v>
      </c>
      <c r="D79" t="s">
        <v>14</v>
      </c>
      <c r="E79" t="s">
        <v>15</v>
      </c>
      <c r="F79" s="30">
        <v>32067</v>
      </c>
      <c r="G79">
        <f t="shared" ca="1" si="2"/>
        <v>37</v>
      </c>
      <c r="H79" s="30">
        <v>41389</v>
      </c>
      <c r="I79">
        <f t="shared" ca="1" si="3"/>
        <v>12</v>
      </c>
      <c r="J79">
        <v>5600</v>
      </c>
    </row>
    <row r="80" spans="1:10">
      <c r="A80" t="s">
        <v>114</v>
      </c>
      <c r="B80" t="s">
        <v>32</v>
      </c>
      <c r="C80" t="s">
        <v>43</v>
      </c>
      <c r="D80" t="s">
        <v>14</v>
      </c>
      <c r="E80" t="s">
        <v>27</v>
      </c>
      <c r="F80" s="30">
        <v>32192</v>
      </c>
      <c r="G80">
        <f t="shared" ca="1" si="2"/>
        <v>37</v>
      </c>
      <c r="H80" s="30">
        <v>41414</v>
      </c>
      <c r="I80">
        <f t="shared" ca="1" si="3"/>
        <v>12</v>
      </c>
      <c r="J80">
        <v>9400</v>
      </c>
    </row>
    <row r="81" spans="1:10">
      <c r="A81" t="s">
        <v>115</v>
      </c>
      <c r="B81" t="s">
        <v>83</v>
      </c>
      <c r="C81" t="s">
        <v>41</v>
      </c>
      <c r="D81" t="s">
        <v>14</v>
      </c>
      <c r="E81" t="s">
        <v>15</v>
      </c>
      <c r="F81" s="30">
        <v>32289</v>
      </c>
      <c r="G81">
        <f t="shared" ca="1" si="2"/>
        <v>36</v>
      </c>
      <c r="H81" s="30">
        <v>41414</v>
      </c>
      <c r="I81">
        <f t="shared" ca="1" si="3"/>
        <v>12</v>
      </c>
      <c r="J81">
        <v>6100</v>
      </c>
    </row>
    <row r="82" spans="1:10">
      <c r="A82" t="s">
        <v>116</v>
      </c>
      <c r="B82" t="s">
        <v>52</v>
      </c>
      <c r="C82" t="s">
        <v>41</v>
      </c>
      <c r="D82" t="s">
        <v>14</v>
      </c>
      <c r="E82" t="s">
        <v>27</v>
      </c>
      <c r="F82" s="30">
        <v>32670</v>
      </c>
      <c r="G82">
        <f t="shared" ca="1" si="2"/>
        <v>35</v>
      </c>
      <c r="H82" s="30">
        <v>41426</v>
      </c>
      <c r="I82">
        <f t="shared" ca="1" si="3"/>
        <v>11</v>
      </c>
      <c r="J82">
        <v>5800</v>
      </c>
    </row>
    <row r="83" spans="1:10">
      <c r="A83" t="s">
        <v>117</v>
      </c>
      <c r="B83" t="s">
        <v>32</v>
      </c>
      <c r="C83" t="s">
        <v>19</v>
      </c>
      <c r="D83" t="s">
        <v>14</v>
      </c>
      <c r="E83" t="s">
        <v>27</v>
      </c>
      <c r="F83" s="30">
        <v>32588</v>
      </c>
      <c r="G83">
        <f t="shared" ca="1" si="2"/>
        <v>36</v>
      </c>
      <c r="H83" s="30">
        <v>42167</v>
      </c>
      <c r="I83">
        <f t="shared" ca="1" si="3"/>
        <v>9</v>
      </c>
      <c r="J83">
        <v>8600</v>
      </c>
    </row>
    <row r="84" spans="1:10">
      <c r="A84" t="s">
        <v>118</v>
      </c>
      <c r="B84" t="s">
        <v>29</v>
      </c>
      <c r="C84" t="s">
        <v>47</v>
      </c>
      <c r="D84" t="s">
        <v>23</v>
      </c>
      <c r="E84" t="s">
        <v>15</v>
      </c>
      <c r="F84" s="30">
        <v>26336</v>
      </c>
      <c r="G84">
        <f t="shared" ca="1" si="2"/>
        <v>53</v>
      </c>
      <c r="H84" s="30">
        <v>41487</v>
      </c>
      <c r="I84">
        <f t="shared" ca="1" si="3"/>
        <v>11</v>
      </c>
      <c r="J84">
        <v>9100</v>
      </c>
    </row>
    <row r="85" spans="1:10">
      <c r="A85" t="s">
        <v>119</v>
      </c>
      <c r="B85" t="s">
        <v>25</v>
      </c>
      <c r="C85" t="s">
        <v>19</v>
      </c>
      <c r="D85" t="s">
        <v>23</v>
      </c>
      <c r="E85" t="s">
        <v>15</v>
      </c>
      <c r="F85" s="30">
        <v>32869</v>
      </c>
      <c r="G85">
        <f t="shared" ca="1" si="2"/>
        <v>35</v>
      </c>
      <c r="H85" s="30">
        <v>42384</v>
      </c>
      <c r="I85">
        <f t="shared" ca="1" si="3"/>
        <v>9</v>
      </c>
      <c r="J85">
        <v>8800</v>
      </c>
    </row>
    <row r="86" spans="1:10">
      <c r="A86" t="s">
        <v>120</v>
      </c>
      <c r="B86" t="s">
        <v>32</v>
      </c>
      <c r="C86" t="s">
        <v>22</v>
      </c>
      <c r="D86" t="s">
        <v>14</v>
      </c>
      <c r="E86" t="s">
        <v>15</v>
      </c>
      <c r="F86" s="30">
        <v>35472</v>
      </c>
      <c r="G86">
        <f t="shared" ca="1" si="2"/>
        <v>28</v>
      </c>
      <c r="H86" s="30">
        <v>43555</v>
      </c>
      <c r="I86">
        <f t="shared" ca="1" si="3"/>
        <v>6</v>
      </c>
      <c r="J86">
        <v>10900</v>
      </c>
    </row>
    <row r="87" spans="1:10">
      <c r="A87" t="s">
        <v>121</v>
      </c>
      <c r="B87" t="s">
        <v>25</v>
      </c>
      <c r="C87" t="s">
        <v>41</v>
      </c>
      <c r="D87" t="s">
        <v>14</v>
      </c>
      <c r="E87" t="s">
        <v>27</v>
      </c>
      <c r="F87" s="30">
        <v>36053</v>
      </c>
      <c r="G87">
        <f t="shared" ca="1" si="2"/>
        <v>26</v>
      </c>
      <c r="H87" s="30">
        <v>43677</v>
      </c>
      <c r="I87">
        <f t="shared" ca="1" si="3"/>
        <v>5</v>
      </c>
      <c r="J87">
        <v>13800</v>
      </c>
    </row>
    <row r="88" spans="1:10">
      <c r="A88" t="s">
        <v>122</v>
      </c>
      <c r="B88" t="s">
        <v>25</v>
      </c>
      <c r="C88" t="s">
        <v>13</v>
      </c>
      <c r="D88" t="s">
        <v>23</v>
      </c>
      <c r="E88" t="s">
        <v>27</v>
      </c>
      <c r="F88" s="30">
        <v>36517</v>
      </c>
      <c r="G88">
        <f t="shared" ca="1" si="2"/>
        <v>25</v>
      </c>
      <c r="H88" s="30">
        <v>44160</v>
      </c>
      <c r="I88">
        <f t="shared" ca="1" si="3"/>
        <v>4</v>
      </c>
      <c r="J88">
        <v>12300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R177"/>
  <sheetViews>
    <sheetView workbookViewId="0">
      <selection activeCell="P13" sqref="P13"/>
    </sheetView>
  </sheetViews>
  <sheetFormatPr defaultColWidth="9" defaultRowHeight="15.6"/>
  <cols>
    <col min="1" max="1" width="6.08984375" customWidth="1"/>
    <col min="4" max="5" width="7.6328125" customWidth="1"/>
    <col min="6" max="6" width="7.453125" customWidth="1"/>
    <col min="9" max="9" width="7.6328125" customWidth="1"/>
    <col min="10" max="10" width="8.54296875" customWidth="1"/>
    <col min="11" max="11" width="5.26953125" customWidth="1"/>
    <col min="12" max="12" width="6" customWidth="1"/>
    <col min="13" max="13" width="9.26953125" customWidth="1"/>
    <col min="14" max="14" width="13" customWidth="1"/>
  </cols>
  <sheetData>
    <row r="1" spans="1:18" ht="16.2">
      <c r="A1" s="19" t="s">
        <v>0</v>
      </c>
      <c r="B1" s="19" t="s">
        <v>123</v>
      </c>
      <c r="C1" s="20" t="s">
        <v>124</v>
      </c>
      <c r="D1" s="20" t="s">
        <v>125</v>
      </c>
      <c r="E1" s="20" t="s">
        <v>126</v>
      </c>
      <c r="F1" s="20" t="s">
        <v>127</v>
      </c>
      <c r="G1" s="20" t="s">
        <v>128</v>
      </c>
      <c r="H1" s="20" t="s">
        <v>129</v>
      </c>
      <c r="I1" s="20" t="s">
        <v>130</v>
      </c>
      <c r="J1" s="20" t="s">
        <v>131</v>
      </c>
      <c r="M1" s="24" t="s">
        <v>123</v>
      </c>
      <c r="N1" s="25" t="s">
        <v>132</v>
      </c>
      <c r="P1" s="33" t="s">
        <v>133</v>
      </c>
      <c r="Q1" s="33"/>
      <c r="R1" s="33"/>
    </row>
    <row r="2" spans="1:18">
      <c r="A2" s="21" t="s">
        <v>134</v>
      </c>
      <c r="B2" s="21" t="s">
        <v>135</v>
      </c>
      <c r="C2" s="22">
        <v>11000</v>
      </c>
      <c r="D2" s="23">
        <v>1814</v>
      </c>
      <c r="E2" s="23">
        <v>0</v>
      </c>
      <c r="F2" s="23">
        <v>0</v>
      </c>
      <c r="G2" s="23">
        <v>12814</v>
      </c>
      <c r="H2" s="23">
        <v>1632.6</v>
      </c>
      <c r="I2" s="23">
        <v>981.28</v>
      </c>
      <c r="J2" s="23">
        <v>10200.120000000001</v>
      </c>
      <c r="M2" s="26" t="s">
        <v>135</v>
      </c>
      <c r="N2" s="27"/>
      <c r="P2" s="33"/>
      <c r="Q2" s="33"/>
      <c r="R2" s="33"/>
    </row>
    <row r="3" spans="1:18">
      <c r="A3" s="21" t="s">
        <v>136</v>
      </c>
      <c r="B3" s="21" t="s">
        <v>135</v>
      </c>
      <c r="C3" s="22">
        <v>4455</v>
      </c>
      <c r="D3" s="23">
        <v>2524.63</v>
      </c>
      <c r="E3" s="23">
        <v>1675.86</v>
      </c>
      <c r="F3" s="23">
        <v>0</v>
      </c>
      <c r="G3" s="23">
        <v>8655.49</v>
      </c>
      <c r="H3" s="23">
        <v>1368.4</v>
      </c>
      <c r="I3" s="23">
        <v>273.70999999999998</v>
      </c>
      <c r="J3" s="23">
        <v>7013.38</v>
      </c>
      <c r="M3" s="26" t="s">
        <v>21</v>
      </c>
      <c r="N3" s="27"/>
      <c r="P3" s="33"/>
      <c r="Q3" s="33"/>
      <c r="R3" s="33"/>
    </row>
    <row r="4" spans="1:18">
      <c r="A4" s="21" t="s">
        <v>137</v>
      </c>
      <c r="B4" s="21" t="s">
        <v>135</v>
      </c>
      <c r="C4" s="22">
        <v>5918</v>
      </c>
      <c r="D4" s="23">
        <v>1737</v>
      </c>
      <c r="E4" s="23">
        <v>0</v>
      </c>
      <c r="F4" s="23">
        <v>0</v>
      </c>
      <c r="G4" s="23">
        <v>7655</v>
      </c>
      <c r="H4" s="23">
        <v>1125.7</v>
      </c>
      <c r="I4" s="23">
        <v>197.93</v>
      </c>
      <c r="J4" s="23">
        <v>6331.37</v>
      </c>
      <c r="M4" s="26" t="s">
        <v>138</v>
      </c>
      <c r="N4" s="27"/>
      <c r="P4" s="33"/>
      <c r="Q4" s="33"/>
      <c r="R4" s="33"/>
    </row>
    <row r="5" spans="1:18">
      <c r="A5" s="21" t="s">
        <v>139</v>
      </c>
      <c r="B5" s="21" t="s">
        <v>135</v>
      </c>
      <c r="C5" s="22">
        <v>4367</v>
      </c>
      <c r="D5" s="23">
        <v>1521</v>
      </c>
      <c r="E5" s="23">
        <v>0</v>
      </c>
      <c r="F5" s="23">
        <v>0</v>
      </c>
      <c r="G5" s="23">
        <v>5888</v>
      </c>
      <c r="H5" s="23">
        <v>922.8</v>
      </c>
      <c r="I5" s="23">
        <v>43.96</v>
      </c>
      <c r="J5" s="23">
        <v>4921.24</v>
      </c>
      <c r="M5" s="26" t="s">
        <v>45</v>
      </c>
      <c r="N5" s="27"/>
    </row>
    <row r="6" spans="1:18">
      <c r="A6" s="21" t="s">
        <v>140</v>
      </c>
      <c r="B6" s="21" t="s">
        <v>135</v>
      </c>
      <c r="C6" s="22">
        <v>5280</v>
      </c>
      <c r="D6" s="23">
        <v>1613</v>
      </c>
      <c r="E6" s="23">
        <v>0</v>
      </c>
      <c r="F6" s="23">
        <v>0</v>
      </c>
      <c r="G6" s="23">
        <v>6893</v>
      </c>
      <c r="H6" s="23">
        <v>1010.6</v>
      </c>
      <c r="I6" s="23">
        <v>133.24</v>
      </c>
      <c r="J6" s="23">
        <v>5749.16</v>
      </c>
      <c r="M6" s="26" t="s">
        <v>141</v>
      </c>
      <c r="N6" s="27"/>
    </row>
    <row r="7" spans="1:18">
      <c r="A7" s="21" t="s">
        <v>142</v>
      </c>
      <c r="B7" s="21" t="s">
        <v>135</v>
      </c>
      <c r="C7" s="22">
        <v>4422</v>
      </c>
      <c r="D7" s="23">
        <v>2533.88</v>
      </c>
      <c r="E7" s="23">
        <v>369.66</v>
      </c>
      <c r="F7" s="23">
        <v>222</v>
      </c>
      <c r="G7" s="23">
        <v>7103.54</v>
      </c>
      <c r="H7" s="23">
        <v>603.79999999999995</v>
      </c>
      <c r="I7" s="23">
        <v>217.17</v>
      </c>
      <c r="J7" s="23">
        <v>6504.57</v>
      </c>
      <c r="M7" s="26" t="s">
        <v>143</v>
      </c>
      <c r="N7" s="27"/>
    </row>
    <row r="8" spans="1:18">
      <c r="A8" s="21" t="s">
        <v>144</v>
      </c>
      <c r="B8" s="21" t="s">
        <v>21</v>
      </c>
      <c r="C8" s="22">
        <v>3586</v>
      </c>
      <c r="D8" s="23">
        <v>2511.62</v>
      </c>
      <c r="E8" s="23">
        <v>299.77</v>
      </c>
      <c r="F8" s="23">
        <v>0</v>
      </c>
      <c r="G8" s="23">
        <v>6397.39</v>
      </c>
      <c r="H8" s="23">
        <v>997.8</v>
      </c>
      <c r="I8" s="23">
        <v>84.96</v>
      </c>
      <c r="J8" s="23">
        <v>5314.63</v>
      </c>
      <c r="M8" s="26" t="s">
        <v>145</v>
      </c>
      <c r="N8" s="27"/>
    </row>
    <row r="9" spans="1:18">
      <c r="A9" s="21" t="s">
        <v>146</v>
      </c>
      <c r="B9" s="21" t="s">
        <v>21</v>
      </c>
      <c r="C9" s="22">
        <v>3663</v>
      </c>
      <c r="D9" s="23">
        <v>1787</v>
      </c>
      <c r="E9" s="23">
        <v>0</v>
      </c>
      <c r="F9" s="23">
        <v>0</v>
      </c>
      <c r="G9" s="23">
        <v>5450</v>
      </c>
      <c r="H9" s="23">
        <v>482.3</v>
      </c>
      <c r="I9" s="23">
        <v>44.03</v>
      </c>
      <c r="J9" s="23">
        <v>4923.67</v>
      </c>
      <c r="M9" s="26" t="s">
        <v>147</v>
      </c>
      <c r="N9" s="27"/>
    </row>
    <row r="10" spans="1:18">
      <c r="A10" s="21" t="s">
        <v>148</v>
      </c>
      <c r="B10" s="21" t="s">
        <v>21</v>
      </c>
      <c r="C10" s="22">
        <v>4455</v>
      </c>
      <c r="D10" s="23">
        <v>2547.79</v>
      </c>
      <c r="E10" s="23">
        <v>1117.24</v>
      </c>
      <c r="F10" s="23">
        <v>366</v>
      </c>
      <c r="G10" s="23">
        <v>7754.03</v>
      </c>
      <c r="H10" s="23">
        <v>668.9</v>
      </c>
      <c r="I10" s="23">
        <v>290.11</v>
      </c>
      <c r="J10" s="23">
        <v>7161.02</v>
      </c>
    </row>
    <row r="11" spans="1:18">
      <c r="A11" s="21" t="s">
        <v>149</v>
      </c>
      <c r="B11" s="21" t="s">
        <v>21</v>
      </c>
      <c r="C11" s="22">
        <v>3520</v>
      </c>
      <c r="D11" s="23">
        <v>2335.61</v>
      </c>
      <c r="E11" s="23">
        <v>1360.92</v>
      </c>
      <c r="F11" s="23">
        <v>0</v>
      </c>
      <c r="G11" s="23">
        <v>7216.53</v>
      </c>
      <c r="H11" s="23">
        <v>954.3</v>
      </c>
      <c r="I11" s="23">
        <v>171.22</v>
      </c>
      <c r="J11" s="23">
        <v>6091.01</v>
      </c>
    </row>
    <row r="12" spans="1:18">
      <c r="A12" s="21" t="s">
        <v>150</v>
      </c>
      <c r="B12" s="21" t="s">
        <v>21</v>
      </c>
      <c r="C12" s="22">
        <v>7700</v>
      </c>
      <c r="D12" s="23">
        <v>1614</v>
      </c>
      <c r="E12" s="23">
        <v>0</v>
      </c>
      <c r="F12" s="23">
        <v>0</v>
      </c>
      <c r="G12" s="23">
        <v>9314</v>
      </c>
      <c r="H12" s="23">
        <v>735.2</v>
      </c>
      <c r="I12" s="23">
        <v>460.76</v>
      </c>
      <c r="J12" s="23">
        <v>8118.04</v>
      </c>
    </row>
    <row r="13" spans="1:18">
      <c r="A13" s="21" t="s">
        <v>151</v>
      </c>
      <c r="B13" s="21" t="s">
        <v>21</v>
      </c>
      <c r="C13" s="22">
        <v>4730</v>
      </c>
      <c r="D13" s="23">
        <v>2358</v>
      </c>
      <c r="E13" s="23">
        <v>395.4</v>
      </c>
      <c r="F13" s="23">
        <v>0</v>
      </c>
      <c r="G13" s="23">
        <v>7483.4</v>
      </c>
      <c r="H13" s="23">
        <v>1229.7</v>
      </c>
      <c r="I13" s="23">
        <v>170.37</v>
      </c>
      <c r="J13" s="23">
        <v>6083.33</v>
      </c>
    </row>
    <row r="14" spans="1:18">
      <c r="A14" s="21" t="s">
        <v>152</v>
      </c>
      <c r="B14" s="21" t="s">
        <v>138</v>
      </c>
      <c r="C14" s="22">
        <v>5280</v>
      </c>
      <c r="D14" s="23">
        <v>2809.71</v>
      </c>
      <c r="E14" s="23">
        <v>165.52</v>
      </c>
      <c r="F14" s="23">
        <v>113</v>
      </c>
      <c r="G14" s="23">
        <v>8142.23</v>
      </c>
      <c r="H14" s="23">
        <v>1246.5999999999999</v>
      </c>
      <c r="I14" s="23">
        <v>222.2</v>
      </c>
      <c r="J14" s="23">
        <v>6549.83</v>
      </c>
    </row>
    <row r="15" spans="1:18">
      <c r="A15" s="21" t="s">
        <v>153</v>
      </c>
      <c r="B15" s="21" t="s">
        <v>138</v>
      </c>
      <c r="C15" s="22">
        <v>5922.4</v>
      </c>
      <c r="D15" s="23">
        <v>1440</v>
      </c>
      <c r="E15" s="23">
        <v>0</v>
      </c>
      <c r="F15" s="23">
        <v>0</v>
      </c>
      <c r="G15" s="23">
        <v>7362.4</v>
      </c>
      <c r="H15" s="23">
        <v>902.6</v>
      </c>
      <c r="I15" s="23">
        <v>190.98</v>
      </c>
      <c r="J15" s="23">
        <v>6268.82</v>
      </c>
    </row>
    <row r="16" spans="1:18">
      <c r="A16" s="21" t="s">
        <v>154</v>
      </c>
      <c r="B16" s="21" t="s">
        <v>138</v>
      </c>
      <c r="C16" s="22">
        <v>3487</v>
      </c>
      <c r="D16" s="23">
        <v>2383.41</v>
      </c>
      <c r="E16" s="23">
        <v>291.49</v>
      </c>
      <c r="F16" s="23">
        <v>0</v>
      </c>
      <c r="G16" s="23">
        <v>6161.9</v>
      </c>
      <c r="H16" s="23">
        <v>982.5</v>
      </c>
      <c r="I16" s="23">
        <v>62.94</v>
      </c>
      <c r="J16" s="23">
        <v>5116.46</v>
      </c>
    </row>
    <row r="17" spans="1:10">
      <c r="A17" s="21" t="s">
        <v>155</v>
      </c>
      <c r="B17" s="21" t="s">
        <v>138</v>
      </c>
      <c r="C17" s="22">
        <v>3487</v>
      </c>
      <c r="D17" s="23">
        <v>2359.98</v>
      </c>
      <c r="E17" s="23">
        <v>291.49</v>
      </c>
      <c r="F17" s="23">
        <v>0</v>
      </c>
      <c r="G17" s="23">
        <v>6138.47</v>
      </c>
      <c r="H17" s="23">
        <v>539</v>
      </c>
      <c r="I17" s="23">
        <v>104.95</v>
      </c>
      <c r="J17" s="23">
        <v>5494.52</v>
      </c>
    </row>
    <row r="18" spans="1:10">
      <c r="A18" s="21" t="s">
        <v>156</v>
      </c>
      <c r="B18" s="21" t="s">
        <v>138</v>
      </c>
      <c r="C18" s="22">
        <v>4290</v>
      </c>
      <c r="D18" s="23">
        <v>1962.6</v>
      </c>
      <c r="E18" s="23">
        <v>358.62</v>
      </c>
      <c r="F18" s="23">
        <v>0</v>
      </c>
      <c r="G18" s="23">
        <v>6611.22</v>
      </c>
      <c r="H18" s="23">
        <v>140.30000000000001</v>
      </c>
      <c r="I18" s="23">
        <v>192.09</v>
      </c>
      <c r="J18" s="23">
        <v>6278.83</v>
      </c>
    </row>
    <row r="19" spans="1:10">
      <c r="A19" s="21" t="s">
        <v>157</v>
      </c>
      <c r="B19" s="21" t="s">
        <v>138</v>
      </c>
      <c r="C19" s="22">
        <v>3124</v>
      </c>
      <c r="D19" s="23">
        <v>1961.68</v>
      </c>
      <c r="E19" s="23">
        <v>0</v>
      </c>
      <c r="F19" s="23">
        <v>0</v>
      </c>
      <c r="G19" s="23">
        <v>5085.68</v>
      </c>
      <c r="H19" s="23">
        <v>820.6</v>
      </c>
      <c r="I19" s="23">
        <v>22.95</v>
      </c>
      <c r="J19" s="23">
        <v>4242.13</v>
      </c>
    </row>
    <row r="20" spans="1:10">
      <c r="A20" s="21" t="s">
        <v>158</v>
      </c>
      <c r="B20" s="21" t="s">
        <v>138</v>
      </c>
      <c r="C20" s="22">
        <v>3410</v>
      </c>
      <c r="D20" s="23">
        <v>2389.73</v>
      </c>
      <c r="E20" s="23">
        <v>0</v>
      </c>
      <c r="F20" s="23">
        <v>0</v>
      </c>
      <c r="G20" s="23">
        <v>5799.73</v>
      </c>
      <c r="H20" s="23">
        <v>140.30000000000001</v>
      </c>
      <c r="I20" s="23">
        <v>110.94</v>
      </c>
      <c r="J20" s="23">
        <v>5548.49</v>
      </c>
    </row>
    <row r="21" spans="1:10">
      <c r="A21" s="21" t="s">
        <v>159</v>
      </c>
      <c r="B21" s="21" t="s">
        <v>138</v>
      </c>
      <c r="C21" s="22">
        <v>3135</v>
      </c>
      <c r="D21" s="23">
        <v>1970.91</v>
      </c>
      <c r="E21" s="23">
        <v>0</v>
      </c>
      <c r="F21" s="23">
        <v>0</v>
      </c>
      <c r="G21" s="23">
        <v>5105.91</v>
      </c>
      <c r="H21" s="23">
        <v>737.4</v>
      </c>
      <c r="I21" s="23">
        <v>26.06</v>
      </c>
      <c r="J21" s="23">
        <v>4342.45</v>
      </c>
    </row>
    <row r="22" spans="1:10">
      <c r="A22" s="21" t="s">
        <v>160</v>
      </c>
      <c r="B22" s="21" t="s">
        <v>138</v>
      </c>
      <c r="C22" s="22">
        <v>4840</v>
      </c>
      <c r="D22" s="23">
        <v>1370</v>
      </c>
      <c r="E22" s="23">
        <v>0</v>
      </c>
      <c r="F22" s="23">
        <v>0</v>
      </c>
      <c r="G22" s="23">
        <v>6210</v>
      </c>
      <c r="H22" s="23">
        <v>526.20000000000005</v>
      </c>
      <c r="I22" s="23">
        <v>113.38</v>
      </c>
      <c r="J22" s="23">
        <v>5570.42</v>
      </c>
    </row>
    <row r="23" spans="1:10">
      <c r="A23" s="21" t="s">
        <v>161</v>
      </c>
      <c r="B23" s="21" t="s">
        <v>138</v>
      </c>
      <c r="C23" s="22">
        <v>4070</v>
      </c>
      <c r="D23" s="23">
        <v>1494</v>
      </c>
      <c r="E23" s="23">
        <v>0</v>
      </c>
      <c r="F23" s="23">
        <v>0</v>
      </c>
      <c r="G23" s="23">
        <v>5564</v>
      </c>
      <c r="H23" s="23">
        <v>866.1</v>
      </c>
      <c r="I23" s="23">
        <v>35.94</v>
      </c>
      <c r="J23" s="23">
        <v>4661.96</v>
      </c>
    </row>
    <row r="24" spans="1:10">
      <c r="A24" s="21" t="s">
        <v>162</v>
      </c>
      <c r="B24" s="21" t="s">
        <v>138</v>
      </c>
      <c r="C24" s="22">
        <v>3036</v>
      </c>
      <c r="D24" s="23">
        <v>1910.22</v>
      </c>
      <c r="E24" s="23">
        <v>254</v>
      </c>
      <c r="F24" s="23">
        <v>0</v>
      </c>
      <c r="G24" s="23">
        <v>5200.22</v>
      </c>
      <c r="H24" s="23">
        <v>446.8</v>
      </c>
      <c r="I24" s="23">
        <v>15.91</v>
      </c>
      <c r="J24" s="23">
        <v>4014.54</v>
      </c>
    </row>
    <row r="25" spans="1:10">
      <c r="A25" s="21" t="s">
        <v>163</v>
      </c>
      <c r="B25" s="21" t="s">
        <v>45</v>
      </c>
      <c r="C25" s="22">
        <v>3608</v>
      </c>
      <c r="D25" s="23">
        <v>2334.7399999999998</v>
      </c>
      <c r="E25" s="23">
        <v>603.22</v>
      </c>
      <c r="F25" s="23">
        <v>0</v>
      </c>
      <c r="G25" s="23">
        <v>6545.96</v>
      </c>
      <c r="H25" s="23">
        <v>526.79999999999995</v>
      </c>
      <c r="I25" s="23">
        <v>146.91999999999999</v>
      </c>
      <c r="J25" s="23">
        <v>5872.24</v>
      </c>
    </row>
    <row r="26" spans="1:10">
      <c r="A26" s="21" t="s">
        <v>164</v>
      </c>
      <c r="B26" s="21" t="s">
        <v>45</v>
      </c>
      <c r="C26" s="22">
        <v>6116</v>
      </c>
      <c r="D26" s="23">
        <v>2090.14</v>
      </c>
      <c r="E26" s="23">
        <v>0</v>
      </c>
      <c r="F26" s="23">
        <v>0</v>
      </c>
      <c r="G26" s="23">
        <v>8206.14</v>
      </c>
      <c r="H26" s="23">
        <v>1304.3</v>
      </c>
      <c r="I26" s="23">
        <v>235.18</v>
      </c>
      <c r="J26" s="23">
        <v>6666.66</v>
      </c>
    </row>
    <row r="27" spans="1:10">
      <c r="A27" s="21" t="s">
        <v>165</v>
      </c>
      <c r="B27" s="21" t="s">
        <v>45</v>
      </c>
      <c r="C27" s="22">
        <v>3223</v>
      </c>
      <c r="D27" s="23">
        <v>2378</v>
      </c>
      <c r="E27" s="23">
        <v>269.43</v>
      </c>
      <c r="F27" s="23">
        <v>0</v>
      </c>
      <c r="G27" s="23">
        <v>5870.43</v>
      </c>
      <c r="H27" s="23">
        <v>140.30000000000001</v>
      </c>
      <c r="I27" s="23">
        <v>118.01</v>
      </c>
      <c r="J27" s="23">
        <v>5612.12</v>
      </c>
    </row>
    <row r="28" spans="1:10">
      <c r="A28" s="21" t="s">
        <v>166</v>
      </c>
      <c r="B28" s="21" t="s">
        <v>45</v>
      </c>
      <c r="C28" s="22">
        <v>2893</v>
      </c>
      <c r="D28" s="23">
        <v>2019.88</v>
      </c>
      <c r="E28" s="23">
        <v>0</v>
      </c>
      <c r="F28" s="23">
        <v>0</v>
      </c>
      <c r="G28" s="23">
        <v>4912.88</v>
      </c>
      <c r="H28" s="23">
        <v>438.9</v>
      </c>
      <c r="I28" s="23">
        <v>29.22</v>
      </c>
      <c r="J28" s="23">
        <v>4444.76</v>
      </c>
    </row>
    <row r="29" spans="1:10">
      <c r="A29" s="21" t="s">
        <v>167</v>
      </c>
      <c r="B29" s="21" t="s">
        <v>45</v>
      </c>
      <c r="C29" s="22">
        <v>2893</v>
      </c>
      <c r="D29" s="23">
        <v>1963.58</v>
      </c>
      <c r="E29" s="23">
        <v>241.84</v>
      </c>
      <c r="F29" s="23">
        <v>0</v>
      </c>
      <c r="G29" s="23">
        <v>5098.42</v>
      </c>
      <c r="H29" s="23">
        <v>404.4</v>
      </c>
      <c r="I29" s="23">
        <v>35.82</v>
      </c>
      <c r="J29" s="23">
        <v>4658.2</v>
      </c>
    </row>
    <row r="30" spans="1:10">
      <c r="A30" s="21" t="s">
        <v>168</v>
      </c>
      <c r="B30" s="21" t="s">
        <v>45</v>
      </c>
      <c r="C30" s="22">
        <v>2893</v>
      </c>
      <c r="D30" s="23">
        <v>1980.78</v>
      </c>
      <c r="E30" s="23">
        <v>241.84</v>
      </c>
      <c r="F30" s="23">
        <v>0</v>
      </c>
      <c r="G30" s="23">
        <v>5115.62</v>
      </c>
      <c r="H30" s="23">
        <v>387.2</v>
      </c>
      <c r="I30" s="23">
        <v>36.85</v>
      </c>
      <c r="J30" s="23">
        <v>4691.57</v>
      </c>
    </row>
    <row r="31" spans="1:10">
      <c r="A31" s="21" t="s">
        <v>169</v>
      </c>
      <c r="B31" s="21" t="s">
        <v>45</v>
      </c>
      <c r="C31" s="22">
        <v>3025</v>
      </c>
      <c r="D31" s="23">
        <v>1822.52</v>
      </c>
      <c r="E31" s="23">
        <v>0</v>
      </c>
      <c r="F31" s="23">
        <v>0</v>
      </c>
      <c r="G31" s="23">
        <v>4847.5200000000004</v>
      </c>
      <c r="H31" s="23">
        <v>845.4</v>
      </c>
      <c r="I31" s="23">
        <v>15.06</v>
      </c>
      <c r="J31" s="23">
        <v>3987.06</v>
      </c>
    </row>
    <row r="32" spans="1:10">
      <c r="A32" s="21" t="s">
        <v>170</v>
      </c>
      <c r="B32" s="21" t="s">
        <v>141</v>
      </c>
      <c r="C32" s="22">
        <v>3212</v>
      </c>
      <c r="D32" s="23">
        <v>1947.34</v>
      </c>
      <c r="E32" s="23">
        <v>0</v>
      </c>
      <c r="F32" s="23">
        <v>0</v>
      </c>
      <c r="G32" s="23">
        <v>5159.34</v>
      </c>
      <c r="H32" s="23">
        <v>593.79999999999995</v>
      </c>
      <c r="I32" s="23">
        <v>31.97</v>
      </c>
      <c r="J32" s="23">
        <v>4533.57</v>
      </c>
    </row>
    <row r="33" spans="1:10">
      <c r="A33" s="21" t="s">
        <v>171</v>
      </c>
      <c r="B33" s="21" t="s">
        <v>141</v>
      </c>
      <c r="C33" s="22">
        <v>4290</v>
      </c>
      <c r="D33" s="23">
        <v>1876.6</v>
      </c>
      <c r="E33" s="23">
        <v>179.31</v>
      </c>
      <c r="F33" s="23">
        <v>0</v>
      </c>
      <c r="G33" s="23">
        <v>6345.91</v>
      </c>
      <c r="H33" s="23">
        <v>890.3</v>
      </c>
      <c r="I33" s="23">
        <v>90.56</v>
      </c>
      <c r="J33" s="23">
        <v>5365.05</v>
      </c>
    </row>
    <row r="34" spans="1:10">
      <c r="A34" s="21" t="s">
        <v>172</v>
      </c>
      <c r="B34" s="21" t="s">
        <v>141</v>
      </c>
      <c r="C34" s="22">
        <v>2904</v>
      </c>
      <c r="D34" s="23">
        <v>1866</v>
      </c>
      <c r="E34" s="23">
        <v>0</v>
      </c>
      <c r="F34" s="23">
        <v>0</v>
      </c>
      <c r="G34" s="23">
        <v>4770</v>
      </c>
      <c r="H34" s="23">
        <v>140.30000000000001</v>
      </c>
      <c r="I34" s="23">
        <v>33.89</v>
      </c>
      <c r="J34" s="23">
        <v>4595.8100000000004</v>
      </c>
    </row>
    <row r="35" spans="1:10">
      <c r="A35" s="21" t="s">
        <v>173</v>
      </c>
      <c r="B35" s="21" t="s">
        <v>141</v>
      </c>
      <c r="C35" s="22">
        <v>2937</v>
      </c>
      <c r="D35" s="23">
        <v>2041.23</v>
      </c>
      <c r="E35" s="23">
        <v>245.52</v>
      </c>
      <c r="F35" s="23">
        <v>0</v>
      </c>
      <c r="G35" s="23">
        <v>5223.75</v>
      </c>
      <c r="H35" s="23">
        <v>430.4</v>
      </c>
      <c r="I35" s="23">
        <v>38.799999999999997</v>
      </c>
      <c r="J35" s="23">
        <v>4754.55</v>
      </c>
    </row>
    <row r="36" spans="1:10">
      <c r="A36" s="21" t="s">
        <v>174</v>
      </c>
      <c r="B36" s="21" t="s">
        <v>141</v>
      </c>
      <c r="C36" s="22">
        <v>2915</v>
      </c>
      <c r="D36" s="23">
        <v>1938.33</v>
      </c>
      <c r="E36" s="23">
        <v>0</v>
      </c>
      <c r="F36" s="23">
        <v>0</v>
      </c>
      <c r="G36" s="23">
        <v>4853.33</v>
      </c>
      <c r="H36" s="23">
        <v>140.30000000000001</v>
      </c>
      <c r="I36" s="23">
        <v>36.39</v>
      </c>
      <c r="J36" s="23">
        <v>4676.6400000000003</v>
      </c>
    </row>
    <row r="37" spans="1:10">
      <c r="A37" s="21" t="s">
        <v>175</v>
      </c>
      <c r="B37" s="21" t="s">
        <v>141</v>
      </c>
      <c r="C37" s="22">
        <v>2893</v>
      </c>
      <c r="D37" s="23">
        <v>2001.64</v>
      </c>
      <c r="E37" s="23">
        <v>0</v>
      </c>
      <c r="F37" s="23">
        <v>0</v>
      </c>
      <c r="G37" s="23">
        <v>4894.6400000000003</v>
      </c>
      <c r="H37" s="23">
        <v>738.3</v>
      </c>
      <c r="I37" s="23">
        <v>19.690000000000001</v>
      </c>
      <c r="J37" s="23">
        <v>4136.6499999999996</v>
      </c>
    </row>
    <row r="38" spans="1:10">
      <c r="A38" s="21" t="s">
        <v>176</v>
      </c>
      <c r="B38" s="21" t="s">
        <v>141</v>
      </c>
      <c r="C38" s="22">
        <v>2937</v>
      </c>
      <c r="D38" s="23">
        <v>2030.46</v>
      </c>
      <c r="E38" s="23">
        <v>0</v>
      </c>
      <c r="F38" s="23">
        <v>0</v>
      </c>
      <c r="G38" s="23">
        <v>4967.46</v>
      </c>
      <c r="H38" s="23">
        <v>140.30000000000001</v>
      </c>
      <c r="I38" s="23">
        <v>39.81</v>
      </c>
      <c r="J38" s="23">
        <v>4787.3500000000004</v>
      </c>
    </row>
    <row r="39" spans="1:10">
      <c r="A39" s="21" t="s">
        <v>177</v>
      </c>
      <c r="B39" s="21" t="s">
        <v>141</v>
      </c>
      <c r="C39" s="22">
        <v>2893</v>
      </c>
      <c r="D39" s="23">
        <v>1933.56</v>
      </c>
      <c r="E39" s="23">
        <v>0</v>
      </c>
      <c r="F39" s="23">
        <v>0</v>
      </c>
      <c r="G39" s="23">
        <v>4826.5600000000004</v>
      </c>
      <c r="H39" s="23">
        <v>140.30000000000001</v>
      </c>
      <c r="I39" s="23">
        <v>35.590000000000003</v>
      </c>
      <c r="J39" s="23">
        <v>4650.67</v>
      </c>
    </row>
    <row r="40" spans="1:10">
      <c r="A40" s="21" t="s">
        <v>178</v>
      </c>
      <c r="B40" s="21" t="s">
        <v>141</v>
      </c>
      <c r="C40" s="22">
        <v>2915</v>
      </c>
      <c r="D40" s="23">
        <v>1764.78</v>
      </c>
      <c r="E40" s="23">
        <v>0</v>
      </c>
      <c r="F40" s="23">
        <v>54</v>
      </c>
      <c r="G40" s="23">
        <v>4625.78</v>
      </c>
      <c r="H40" s="23">
        <v>140.30000000000001</v>
      </c>
      <c r="I40" s="23">
        <v>29.51</v>
      </c>
      <c r="J40" s="23">
        <v>4454.29</v>
      </c>
    </row>
    <row r="41" spans="1:10">
      <c r="A41" s="21" t="s">
        <v>179</v>
      </c>
      <c r="B41" s="21" t="s">
        <v>141</v>
      </c>
      <c r="C41" s="22">
        <v>2893</v>
      </c>
      <c r="D41" s="23">
        <v>1878.65</v>
      </c>
      <c r="E41" s="23">
        <v>241.84</v>
      </c>
      <c r="F41" s="23">
        <v>76</v>
      </c>
      <c r="G41" s="23">
        <v>4937.49</v>
      </c>
      <c r="H41" s="23">
        <v>671.1</v>
      </c>
      <c r="I41" s="23">
        <v>23.94</v>
      </c>
      <c r="J41" s="23">
        <v>4273.8999999999996</v>
      </c>
    </row>
    <row r="42" spans="1:10">
      <c r="A42" s="21" t="s">
        <v>180</v>
      </c>
      <c r="B42" s="21" t="s">
        <v>141</v>
      </c>
      <c r="C42" s="22">
        <v>2893</v>
      </c>
      <c r="D42" s="23">
        <v>1742.13</v>
      </c>
      <c r="E42" s="23">
        <v>0</v>
      </c>
      <c r="F42" s="23">
        <v>214</v>
      </c>
      <c r="G42" s="23">
        <v>4421.13</v>
      </c>
      <c r="H42" s="23">
        <v>601.70000000000005</v>
      </c>
      <c r="I42" s="23">
        <v>12.33</v>
      </c>
      <c r="J42" s="23">
        <v>3898.6</v>
      </c>
    </row>
    <row r="43" spans="1:10">
      <c r="A43" s="21" t="s">
        <v>181</v>
      </c>
      <c r="B43" s="21" t="s">
        <v>141</v>
      </c>
      <c r="C43" s="22">
        <v>3355</v>
      </c>
      <c r="D43" s="23">
        <v>2002.3</v>
      </c>
      <c r="E43" s="23">
        <v>692.39</v>
      </c>
      <c r="F43" s="23">
        <v>0</v>
      </c>
      <c r="G43" s="23">
        <v>6049.69</v>
      </c>
      <c r="H43" s="23">
        <v>825.8</v>
      </c>
      <c r="I43" s="23">
        <v>67.39</v>
      </c>
      <c r="J43" s="23">
        <v>5156.5</v>
      </c>
    </row>
    <row r="44" spans="1:10">
      <c r="A44" s="21" t="s">
        <v>182</v>
      </c>
      <c r="B44" s="21" t="s">
        <v>141</v>
      </c>
      <c r="C44" s="22">
        <v>2838</v>
      </c>
      <c r="D44" s="23">
        <v>1627.77</v>
      </c>
      <c r="E44" s="23">
        <v>0</v>
      </c>
      <c r="F44" s="23">
        <v>87</v>
      </c>
      <c r="G44" s="23">
        <v>4378.7700000000004</v>
      </c>
      <c r="H44" s="23">
        <v>140.30000000000001</v>
      </c>
      <c r="I44" s="23">
        <v>22.65</v>
      </c>
      <c r="J44" s="23">
        <v>4232.46</v>
      </c>
    </row>
    <row r="45" spans="1:10">
      <c r="A45" s="21" t="s">
        <v>183</v>
      </c>
      <c r="B45" s="21" t="s">
        <v>141</v>
      </c>
      <c r="C45" s="22">
        <v>2893</v>
      </c>
      <c r="D45" s="23">
        <v>1965.23</v>
      </c>
      <c r="E45" s="23">
        <v>0</v>
      </c>
      <c r="F45" s="23">
        <v>0</v>
      </c>
      <c r="G45" s="23">
        <v>4858.2299999999996</v>
      </c>
      <c r="H45" s="23">
        <v>376</v>
      </c>
      <c r="I45" s="23">
        <v>29.47</v>
      </c>
      <c r="J45" s="23">
        <v>4452.76</v>
      </c>
    </row>
    <row r="46" spans="1:10">
      <c r="A46" s="21" t="s">
        <v>184</v>
      </c>
      <c r="B46" s="21" t="s">
        <v>141</v>
      </c>
      <c r="C46" s="22">
        <v>2926</v>
      </c>
      <c r="D46" s="23">
        <v>1924.33</v>
      </c>
      <c r="E46" s="23">
        <v>0</v>
      </c>
      <c r="F46" s="23">
        <v>0</v>
      </c>
      <c r="G46" s="23">
        <v>4850.33</v>
      </c>
      <c r="H46" s="23">
        <v>658.3</v>
      </c>
      <c r="I46" s="23">
        <v>20.76</v>
      </c>
      <c r="J46" s="23">
        <v>4171.2700000000004</v>
      </c>
    </row>
    <row r="47" spans="1:10">
      <c r="A47" s="21" t="s">
        <v>185</v>
      </c>
      <c r="B47" s="21" t="s">
        <v>143</v>
      </c>
      <c r="C47" s="22">
        <v>2904</v>
      </c>
      <c r="D47" s="23">
        <v>1996.24</v>
      </c>
      <c r="E47" s="23">
        <v>0</v>
      </c>
      <c r="F47" s="23">
        <v>0</v>
      </c>
      <c r="G47" s="23">
        <v>4900.24</v>
      </c>
      <c r="H47" s="23">
        <v>140.30000000000001</v>
      </c>
      <c r="I47" s="23">
        <v>37.799999999999997</v>
      </c>
      <c r="J47" s="23">
        <v>4722.1400000000003</v>
      </c>
    </row>
    <row r="48" spans="1:10">
      <c r="A48" s="21" t="s">
        <v>186</v>
      </c>
      <c r="B48" s="21" t="s">
        <v>143</v>
      </c>
      <c r="C48" s="22">
        <v>3014</v>
      </c>
      <c r="D48" s="23">
        <v>1861.44</v>
      </c>
      <c r="E48" s="23">
        <v>0</v>
      </c>
      <c r="F48" s="23">
        <v>0</v>
      </c>
      <c r="G48" s="23">
        <v>4875.4399999999996</v>
      </c>
      <c r="H48" s="23">
        <v>747.9</v>
      </c>
      <c r="I48" s="23">
        <v>18.829999999999998</v>
      </c>
      <c r="J48" s="23">
        <v>4108.71</v>
      </c>
    </row>
    <row r="49" spans="1:10">
      <c r="A49" s="21" t="s">
        <v>187</v>
      </c>
      <c r="B49" s="21" t="s">
        <v>143</v>
      </c>
      <c r="C49" s="22">
        <v>3850</v>
      </c>
      <c r="D49" s="23">
        <v>2185.39</v>
      </c>
      <c r="E49" s="23">
        <v>643.67999999999995</v>
      </c>
      <c r="F49" s="23">
        <v>0</v>
      </c>
      <c r="G49" s="23">
        <v>6679.07</v>
      </c>
      <c r="H49" s="23">
        <v>769.2</v>
      </c>
      <c r="I49" s="23">
        <v>135.99</v>
      </c>
      <c r="J49" s="23">
        <v>5773.88</v>
      </c>
    </row>
    <row r="50" spans="1:10">
      <c r="A50" s="21" t="s">
        <v>188</v>
      </c>
      <c r="B50" s="21" t="s">
        <v>143</v>
      </c>
      <c r="C50" s="22">
        <v>2915</v>
      </c>
      <c r="D50" s="23">
        <v>1978.28</v>
      </c>
      <c r="E50" s="23">
        <v>0</v>
      </c>
      <c r="F50" s="23">
        <v>0</v>
      </c>
      <c r="G50" s="23">
        <v>4893.28</v>
      </c>
      <c r="H50" s="23">
        <v>732.5</v>
      </c>
      <c r="I50" s="23">
        <v>19.82</v>
      </c>
      <c r="J50" s="23">
        <v>4140.96</v>
      </c>
    </row>
    <row r="51" spans="1:10">
      <c r="A51" s="21" t="s">
        <v>189</v>
      </c>
      <c r="B51" s="21" t="s">
        <v>143</v>
      </c>
      <c r="C51" s="22">
        <v>2893</v>
      </c>
      <c r="D51" s="23">
        <v>1725.64</v>
      </c>
      <c r="E51" s="23">
        <v>120.92</v>
      </c>
      <c r="F51" s="23">
        <v>146</v>
      </c>
      <c r="G51" s="23">
        <v>4593.5600000000004</v>
      </c>
      <c r="H51" s="23">
        <v>140.30000000000001</v>
      </c>
      <c r="I51" s="23">
        <v>30.31</v>
      </c>
      <c r="J51" s="23">
        <v>4479.8599999999997</v>
      </c>
    </row>
    <row r="52" spans="1:10">
      <c r="A52" s="21" t="s">
        <v>190</v>
      </c>
      <c r="B52" s="21" t="s">
        <v>143</v>
      </c>
      <c r="C52" s="22">
        <v>4730</v>
      </c>
      <c r="D52" s="23">
        <v>2190</v>
      </c>
      <c r="E52" s="23">
        <v>395.4</v>
      </c>
      <c r="F52" s="23">
        <v>0</v>
      </c>
      <c r="G52" s="23">
        <v>7315.4</v>
      </c>
      <c r="H52" s="23">
        <v>1195.8</v>
      </c>
      <c r="I52" s="23">
        <v>156.96</v>
      </c>
      <c r="J52" s="23">
        <v>5962.64</v>
      </c>
    </row>
    <row r="53" spans="1:10">
      <c r="A53" s="21" t="s">
        <v>191</v>
      </c>
      <c r="B53" s="21" t="s">
        <v>143</v>
      </c>
      <c r="C53" s="22">
        <v>7812.2</v>
      </c>
      <c r="D53" s="23">
        <v>1414</v>
      </c>
      <c r="E53" s="23">
        <v>0</v>
      </c>
      <c r="F53" s="23">
        <v>0</v>
      </c>
      <c r="G53" s="23">
        <v>9226.2000000000007</v>
      </c>
      <c r="H53" s="23">
        <v>639.5</v>
      </c>
      <c r="I53" s="23">
        <v>462.34</v>
      </c>
      <c r="J53" s="23">
        <v>8124.36</v>
      </c>
    </row>
    <row r="54" spans="1:10">
      <c r="A54" s="21" t="s">
        <v>192</v>
      </c>
      <c r="B54" s="21" t="s">
        <v>143</v>
      </c>
      <c r="C54" s="22">
        <v>3223</v>
      </c>
      <c r="D54" s="23">
        <v>2311</v>
      </c>
      <c r="E54" s="23">
        <v>0</v>
      </c>
      <c r="F54" s="23">
        <v>0</v>
      </c>
      <c r="G54" s="23">
        <v>5534</v>
      </c>
      <c r="H54" s="23">
        <v>481.2</v>
      </c>
      <c r="I54" s="23">
        <v>50.28</v>
      </c>
      <c r="J54" s="23">
        <v>5002.5200000000004</v>
      </c>
    </row>
    <row r="55" spans="1:10">
      <c r="A55" s="21" t="s">
        <v>193</v>
      </c>
      <c r="B55" s="21" t="s">
        <v>143</v>
      </c>
      <c r="C55" s="22">
        <v>2904</v>
      </c>
      <c r="D55" s="23">
        <v>1869.27</v>
      </c>
      <c r="E55" s="23">
        <v>242.76</v>
      </c>
      <c r="F55" s="23">
        <v>0</v>
      </c>
      <c r="G55" s="23">
        <v>5016.03</v>
      </c>
      <c r="H55" s="23">
        <v>140.30000000000001</v>
      </c>
      <c r="I55" s="23">
        <v>41.27</v>
      </c>
      <c r="J55" s="23">
        <v>4834.46</v>
      </c>
    </row>
    <row r="56" spans="1:10">
      <c r="A56" s="21" t="s">
        <v>194</v>
      </c>
      <c r="B56" s="21" t="s">
        <v>143</v>
      </c>
      <c r="C56" s="22">
        <v>2937</v>
      </c>
      <c r="D56" s="23">
        <v>1953.46</v>
      </c>
      <c r="E56" s="23">
        <v>23.02</v>
      </c>
      <c r="F56" s="23">
        <v>0</v>
      </c>
      <c r="G56" s="23">
        <v>4913.4799999999996</v>
      </c>
      <c r="H56" s="23">
        <v>140.30000000000001</v>
      </c>
      <c r="I56" s="23">
        <v>38.200000000000003</v>
      </c>
      <c r="J56" s="23">
        <v>4734.9799999999996</v>
      </c>
    </row>
    <row r="57" spans="1:10">
      <c r="A57" s="21" t="s">
        <v>195</v>
      </c>
      <c r="B57" s="21" t="s">
        <v>143</v>
      </c>
      <c r="C57" s="22">
        <v>2794</v>
      </c>
      <c r="D57" s="23">
        <v>1839.63</v>
      </c>
      <c r="E57" s="23">
        <v>0</v>
      </c>
      <c r="F57" s="23">
        <v>0</v>
      </c>
      <c r="G57" s="23">
        <v>4633.63</v>
      </c>
      <c r="H57" s="23">
        <v>741.6</v>
      </c>
      <c r="I57" s="23">
        <v>11.76</v>
      </c>
      <c r="J57" s="23">
        <v>3880.27</v>
      </c>
    </row>
    <row r="58" spans="1:10">
      <c r="A58" s="21" t="s">
        <v>196</v>
      </c>
      <c r="B58" s="21" t="s">
        <v>143</v>
      </c>
      <c r="C58" s="22">
        <v>2926</v>
      </c>
      <c r="D58" s="23">
        <v>1932.65</v>
      </c>
      <c r="E58" s="23">
        <v>0</v>
      </c>
      <c r="F58" s="23">
        <v>0</v>
      </c>
      <c r="G58" s="23">
        <v>4858.6499999999996</v>
      </c>
      <c r="H58" s="23">
        <v>140.30000000000001</v>
      </c>
      <c r="I58" s="23">
        <v>36.549999999999997</v>
      </c>
      <c r="J58" s="23">
        <v>4681.8</v>
      </c>
    </row>
    <row r="59" spans="1:10">
      <c r="A59" s="21" t="s">
        <v>197</v>
      </c>
      <c r="B59" s="21" t="s">
        <v>143</v>
      </c>
      <c r="C59" s="22">
        <v>3223</v>
      </c>
      <c r="D59" s="23">
        <v>2374</v>
      </c>
      <c r="E59" s="23">
        <v>0</v>
      </c>
      <c r="F59" s="23">
        <v>0</v>
      </c>
      <c r="G59" s="23">
        <v>5597</v>
      </c>
      <c r="H59" s="23">
        <v>140.30000000000001</v>
      </c>
      <c r="I59" s="23">
        <v>90.67</v>
      </c>
      <c r="J59" s="23">
        <v>5366.03</v>
      </c>
    </row>
    <row r="60" spans="1:10">
      <c r="A60" s="21" t="s">
        <v>198</v>
      </c>
      <c r="B60" s="21" t="s">
        <v>143</v>
      </c>
      <c r="C60" s="22">
        <v>2904</v>
      </c>
      <c r="D60" s="23">
        <v>2016.98</v>
      </c>
      <c r="E60" s="23">
        <v>0</v>
      </c>
      <c r="F60" s="23">
        <v>0</v>
      </c>
      <c r="G60" s="23">
        <v>4920.9799999999996</v>
      </c>
      <c r="H60" s="23">
        <v>140.30000000000001</v>
      </c>
      <c r="I60" s="23">
        <v>38.42</v>
      </c>
      <c r="J60" s="23">
        <v>4742.26</v>
      </c>
    </row>
    <row r="61" spans="1:10">
      <c r="A61" s="21" t="s">
        <v>199</v>
      </c>
      <c r="B61" s="21" t="s">
        <v>143</v>
      </c>
      <c r="C61" s="22">
        <v>2926</v>
      </c>
      <c r="D61" s="23">
        <v>1983.46</v>
      </c>
      <c r="E61" s="23">
        <v>0</v>
      </c>
      <c r="F61" s="23">
        <v>0</v>
      </c>
      <c r="G61" s="23">
        <v>4909.46</v>
      </c>
      <c r="H61" s="23">
        <v>140.30000000000001</v>
      </c>
      <c r="I61" s="23">
        <v>38.07</v>
      </c>
      <c r="J61" s="23">
        <v>4731.09</v>
      </c>
    </row>
    <row r="62" spans="1:10">
      <c r="A62" s="21" t="s">
        <v>200</v>
      </c>
      <c r="B62" s="21" t="s">
        <v>143</v>
      </c>
      <c r="C62" s="22">
        <v>2893</v>
      </c>
      <c r="D62" s="23">
        <v>1837.73</v>
      </c>
      <c r="E62" s="23">
        <v>0</v>
      </c>
      <c r="F62" s="23">
        <v>0</v>
      </c>
      <c r="G62" s="23">
        <v>4730.7299999999996</v>
      </c>
      <c r="H62" s="23">
        <v>140.30000000000001</v>
      </c>
      <c r="I62" s="23">
        <v>32.71</v>
      </c>
      <c r="J62" s="23">
        <v>4557.72</v>
      </c>
    </row>
    <row r="63" spans="1:10">
      <c r="A63" s="21" t="s">
        <v>201</v>
      </c>
      <c r="B63" s="21" t="s">
        <v>143</v>
      </c>
      <c r="C63" s="22">
        <v>2893</v>
      </c>
      <c r="D63" s="23">
        <v>1832.33</v>
      </c>
      <c r="E63" s="23">
        <v>0</v>
      </c>
      <c r="F63" s="23">
        <v>0</v>
      </c>
      <c r="G63" s="23">
        <v>4725.33</v>
      </c>
      <c r="H63" s="23">
        <v>140.30000000000001</v>
      </c>
      <c r="I63" s="23">
        <v>32.549999999999997</v>
      </c>
      <c r="J63" s="23">
        <v>4552.4799999999996</v>
      </c>
    </row>
    <row r="64" spans="1:10">
      <c r="A64" s="21" t="s">
        <v>202</v>
      </c>
      <c r="B64" s="21" t="s">
        <v>143</v>
      </c>
      <c r="C64" s="22">
        <v>2893</v>
      </c>
      <c r="D64" s="23">
        <v>1938.88</v>
      </c>
      <c r="E64" s="23">
        <v>0</v>
      </c>
      <c r="F64" s="23">
        <v>0</v>
      </c>
      <c r="G64" s="23">
        <v>4831.88</v>
      </c>
      <c r="H64" s="23">
        <v>140.30000000000001</v>
      </c>
      <c r="I64" s="23">
        <v>35.75</v>
      </c>
      <c r="J64" s="23">
        <v>4655.83</v>
      </c>
    </row>
    <row r="65" spans="1:10">
      <c r="A65" s="21" t="s">
        <v>203</v>
      </c>
      <c r="B65" s="21" t="s">
        <v>143</v>
      </c>
      <c r="C65" s="22">
        <v>2904</v>
      </c>
      <c r="D65" s="23">
        <v>1917.33</v>
      </c>
      <c r="E65" s="23">
        <v>0</v>
      </c>
      <c r="F65" s="23">
        <v>0</v>
      </c>
      <c r="G65" s="23">
        <v>4821.33</v>
      </c>
      <c r="H65" s="23">
        <v>140.30000000000001</v>
      </c>
      <c r="I65" s="23">
        <v>35.43</v>
      </c>
      <c r="J65" s="23">
        <v>4645.6000000000004</v>
      </c>
    </row>
    <row r="66" spans="1:10">
      <c r="A66" s="21" t="s">
        <v>204</v>
      </c>
      <c r="B66" s="21" t="s">
        <v>143</v>
      </c>
      <c r="C66" s="22">
        <v>2904</v>
      </c>
      <c r="D66" s="23">
        <v>1853.12</v>
      </c>
      <c r="E66" s="23">
        <v>242.76</v>
      </c>
      <c r="F66" s="23">
        <v>0</v>
      </c>
      <c r="G66" s="23">
        <v>4999.88</v>
      </c>
      <c r="H66" s="23">
        <v>784.1</v>
      </c>
      <c r="I66" s="23">
        <v>21.47</v>
      </c>
      <c r="J66" s="23">
        <v>4194.3100000000004</v>
      </c>
    </row>
    <row r="67" spans="1:10">
      <c r="A67" s="21" t="s">
        <v>205</v>
      </c>
      <c r="B67" s="21" t="s">
        <v>143</v>
      </c>
      <c r="C67" s="22">
        <v>2904</v>
      </c>
      <c r="D67" s="23">
        <v>1743.42</v>
      </c>
      <c r="E67" s="23">
        <v>0</v>
      </c>
      <c r="F67" s="23">
        <v>224</v>
      </c>
      <c r="G67" s="23">
        <v>4423.42</v>
      </c>
      <c r="H67" s="23">
        <v>777.1</v>
      </c>
      <c r="I67" s="23">
        <v>9.11</v>
      </c>
      <c r="J67" s="23">
        <v>3794.39</v>
      </c>
    </row>
    <row r="68" spans="1:10">
      <c r="A68" s="21" t="s">
        <v>206</v>
      </c>
      <c r="B68" s="21" t="s">
        <v>143</v>
      </c>
      <c r="C68" s="22">
        <v>2827</v>
      </c>
      <c r="D68" s="23">
        <v>1799</v>
      </c>
      <c r="E68" s="23">
        <v>0</v>
      </c>
      <c r="F68" s="23">
        <v>0</v>
      </c>
      <c r="G68" s="23">
        <v>4626</v>
      </c>
      <c r="H68" s="23">
        <v>759.5</v>
      </c>
      <c r="I68" s="23">
        <v>11</v>
      </c>
      <c r="J68" s="23">
        <v>3855.5</v>
      </c>
    </row>
    <row r="69" spans="1:10">
      <c r="A69" s="21" t="s">
        <v>207</v>
      </c>
      <c r="B69" s="21" t="s">
        <v>143</v>
      </c>
      <c r="C69" s="22">
        <v>3795</v>
      </c>
      <c r="D69" s="23">
        <v>1206</v>
      </c>
      <c r="E69" s="23">
        <v>0</v>
      </c>
      <c r="F69" s="23">
        <v>0</v>
      </c>
      <c r="G69" s="23">
        <v>5001</v>
      </c>
      <c r="H69" s="23">
        <v>619.29999999999995</v>
      </c>
      <c r="I69" s="23">
        <v>26.45</v>
      </c>
      <c r="J69" s="23">
        <v>4355.25</v>
      </c>
    </row>
    <row r="70" spans="1:10">
      <c r="A70" s="21" t="s">
        <v>208</v>
      </c>
      <c r="B70" s="21" t="s">
        <v>143</v>
      </c>
      <c r="C70" s="22">
        <v>2893</v>
      </c>
      <c r="D70" s="23">
        <v>1897.9</v>
      </c>
      <c r="E70" s="23">
        <v>0</v>
      </c>
      <c r="F70" s="23">
        <v>0</v>
      </c>
      <c r="G70" s="23">
        <v>4790.8999999999996</v>
      </c>
      <c r="H70" s="23">
        <v>702.9</v>
      </c>
      <c r="I70" s="23">
        <v>17.64</v>
      </c>
      <c r="J70" s="23">
        <v>4070.36</v>
      </c>
    </row>
    <row r="71" spans="1:10">
      <c r="A71" s="21" t="s">
        <v>209</v>
      </c>
      <c r="B71" s="21" t="s">
        <v>143</v>
      </c>
      <c r="C71" s="22">
        <v>2838</v>
      </c>
      <c r="D71" s="23">
        <v>1681</v>
      </c>
      <c r="E71" s="23">
        <v>0</v>
      </c>
      <c r="F71" s="23">
        <v>0</v>
      </c>
      <c r="G71" s="23">
        <v>4519</v>
      </c>
      <c r="H71" s="23">
        <v>707.1</v>
      </c>
      <c r="I71" s="23">
        <v>9.36</v>
      </c>
      <c r="J71" s="23">
        <v>3802.54</v>
      </c>
    </row>
    <row r="72" spans="1:10">
      <c r="A72" s="21" t="s">
        <v>210</v>
      </c>
      <c r="B72" s="21" t="s">
        <v>143</v>
      </c>
      <c r="C72" s="22">
        <v>4730</v>
      </c>
      <c r="D72" s="23">
        <v>1873.1</v>
      </c>
      <c r="E72" s="23">
        <v>395.4</v>
      </c>
      <c r="F72" s="23">
        <v>0</v>
      </c>
      <c r="G72" s="23">
        <v>6998.5</v>
      </c>
      <c r="H72" s="23">
        <v>1190</v>
      </c>
      <c r="I72" s="23">
        <v>125.85</v>
      </c>
      <c r="J72" s="23">
        <v>5682.65</v>
      </c>
    </row>
    <row r="73" spans="1:10">
      <c r="A73" s="21" t="s">
        <v>211</v>
      </c>
      <c r="B73" s="21" t="s">
        <v>143</v>
      </c>
      <c r="C73" s="22">
        <v>2464</v>
      </c>
      <c r="D73" s="23">
        <v>1730.19</v>
      </c>
      <c r="E73" s="23">
        <v>654</v>
      </c>
      <c r="F73" s="23">
        <v>0</v>
      </c>
      <c r="G73" s="23">
        <v>4848.1899999999996</v>
      </c>
      <c r="H73" s="23">
        <v>554</v>
      </c>
      <c r="I73" s="23">
        <v>1.32</v>
      </c>
      <c r="J73" s="23">
        <v>3542.78</v>
      </c>
    </row>
    <row r="74" spans="1:10">
      <c r="A74" s="21" t="s">
        <v>212</v>
      </c>
      <c r="B74" s="21" t="s">
        <v>143</v>
      </c>
      <c r="C74" s="22">
        <v>2926</v>
      </c>
      <c r="D74" s="23">
        <v>1895.46</v>
      </c>
      <c r="E74" s="23">
        <v>0</v>
      </c>
      <c r="F74" s="23">
        <v>0</v>
      </c>
      <c r="G74" s="23">
        <v>4821.46</v>
      </c>
      <c r="H74" s="23">
        <v>378.7</v>
      </c>
      <c r="I74" s="23">
        <v>28.28</v>
      </c>
      <c r="J74" s="23">
        <v>4414.4799999999996</v>
      </c>
    </row>
    <row r="75" spans="1:10">
      <c r="A75" s="21" t="s">
        <v>213</v>
      </c>
      <c r="B75" s="21" t="s">
        <v>143</v>
      </c>
      <c r="C75" s="22">
        <v>2860</v>
      </c>
      <c r="D75" s="23">
        <v>1817.53</v>
      </c>
      <c r="E75" s="23">
        <v>239.08</v>
      </c>
      <c r="F75" s="23">
        <v>0</v>
      </c>
      <c r="G75" s="23">
        <v>4916.6099999999997</v>
      </c>
      <c r="H75" s="23">
        <v>140.30000000000001</v>
      </c>
      <c r="I75" s="23">
        <v>38.29</v>
      </c>
      <c r="J75" s="23">
        <v>4738.0200000000004</v>
      </c>
    </row>
    <row r="76" spans="1:10">
      <c r="A76" s="21" t="s">
        <v>214</v>
      </c>
      <c r="B76" s="21" t="s">
        <v>143</v>
      </c>
      <c r="C76" s="22">
        <v>2640</v>
      </c>
      <c r="D76" s="23">
        <v>1413.98</v>
      </c>
      <c r="E76" s="23">
        <v>0</v>
      </c>
      <c r="F76" s="23">
        <v>46</v>
      </c>
      <c r="G76" s="23">
        <v>4007.98</v>
      </c>
      <c r="H76" s="23">
        <v>140.30000000000001</v>
      </c>
      <c r="I76" s="23">
        <v>10.94</v>
      </c>
      <c r="J76" s="23">
        <v>3853.59</v>
      </c>
    </row>
    <row r="77" spans="1:10">
      <c r="A77" s="21" t="s">
        <v>215</v>
      </c>
      <c r="B77" s="21" t="s">
        <v>143</v>
      </c>
      <c r="C77" s="22">
        <v>3190</v>
      </c>
      <c r="D77" s="23">
        <v>1871.1</v>
      </c>
      <c r="E77" s="23">
        <v>0</v>
      </c>
      <c r="F77" s="23">
        <v>0</v>
      </c>
      <c r="G77" s="23">
        <v>5061.1000000000004</v>
      </c>
      <c r="H77" s="23">
        <v>140.30000000000001</v>
      </c>
      <c r="I77" s="23">
        <v>42.62</v>
      </c>
      <c r="J77" s="23">
        <v>4878.18</v>
      </c>
    </row>
    <row r="78" spans="1:10">
      <c r="A78" s="21" t="s">
        <v>216</v>
      </c>
      <c r="B78" s="21" t="s">
        <v>143</v>
      </c>
      <c r="C78" s="22">
        <v>2805</v>
      </c>
      <c r="D78" s="23">
        <v>1846.13</v>
      </c>
      <c r="E78" s="23">
        <v>0</v>
      </c>
      <c r="F78" s="23">
        <v>0</v>
      </c>
      <c r="G78" s="23">
        <v>4651.13</v>
      </c>
      <c r="H78" s="23">
        <v>140.30000000000001</v>
      </c>
      <c r="I78" s="23">
        <v>30.32</v>
      </c>
      <c r="J78" s="23">
        <v>4480.51</v>
      </c>
    </row>
    <row r="79" spans="1:10">
      <c r="A79" s="21" t="s">
        <v>217</v>
      </c>
      <c r="B79" s="21" t="s">
        <v>143</v>
      </c>
      <c r="C79" s="22">
        <v>3960</v>
      </c>
      <c r="D79" s="23">
        <v>1926.2</v>
      </c>
      <c r="E79" s="23">
        <v>0</v>
      </c>
      <c r="F79" s="23">
        <v>0</v>
      </c>
      <c r="G79" s="23">
        <v>5886.2</v>
      </c>
      <c r="H79" s="23">
        <v>728.5</v>
      </c>
      <c r="I79" s="23">
        <v>60.77</v>
      </c>
      <c r="J79" s="23">
        <v>5096.93</v>
      </c>
    </row>
    <row r="80" spans="1:10">
      <c r="A80" s="21" t="s">
        <v>218</v>
      </c>
      <c r="B80" s="21" t="s">
        <v>143</v>
      </c>
      <c r="C80" s="22">
        <v>2794</v>
      </c>
      <c r="D80" s="23">
        <v>1794.11</v>
      </c>
      <c r="E80" s="23">
        <v>576.61</v>
      </c>
      <c r="F80" s="23">
        <v>0</v>
      </c>
      <c r="G80" s="23">
        <v>5164.72</v>
      </c>
      <c r="H80" s="23">
        <v>384.8</v>
      </c>
      <c r="I80" s="23">
        <v>38.4</v>
      </c>
      <c r="J80" s="23">
        <v>4741.5200000000004</v>
      </c>
    </row>
    <row r="81" spans="1:10">
      <c r="A81" s="21" t="s">
        <v>219</v>
      </c>
      <c r="B81" s="21" t="s">
        <v>143</v>
      </c>
      <c r="C81" s="22">
        <v>2893</v>
      </c>
      <c r="D81" s="23">
        <v>1848.25</v>
      </c>
      <c r="E81" s="23">
        <v>214</v>
      </c>
      <c r="F81" s="23">
        <v>0</v>
      </c>
      <c r="G81" s="23">
        <v>4955.25</v>
      </c>
      <c r="H81" s="23">
        <v>140.30000000000001</v>
      </c>
      <c r="I81" s="23">
        <v>29.65</v>
      </c>
      <c r="J81" s="23">
        <v>4458.66</v>
      </c>
    </row>
    <row r="82" spans="1:10">
      <c r="A82" s="21" t="s">
        <v>220</v>
      </c>
      <c r="B82" s="21" t="s">
        <v>143</v>
      </c>
      <c r="C82" s="22">
        <v>2783</v>
      </c>
      <c r="D82" s="23">
        <v>1825.3</v>
      </c>
      <c r="E82" s="23">
        <v>0</v>
      </c>
      <c r="F82" s="23">
        <v>0</v>
      </c>
      <c r="G82" s="23">
        <v>4608.3</v>
      </c>
      <c r="H82" s="23">
        <v>140.30000000000001</v>
      </c>
      <c r="I82" s="23">
        <v>29.04</v>
      </c>
      <c r="J82" s="23">
        <v>4438.96</v>
      </c>
    </row>
    <row r="83" spans="1:10">
      <c r="A83" s="21" t="s">
        <v>221</v>
      </c>
      <c r="B83" s="21" t="s">
        <v>143</v>
      </c>
      <c r="C83" s="22">
        <v>3427.6</v>
      </c>
      <c r="D83" s="23">
        <v>1401</v>
      </c>
      <c r="E83" s="23">
        <v>0</v>
      </c>
      <c r="F83" s="23">
        <v>0</v>
      </c>
      <c r="G83" s="23">
        <v>4828.6000000000004</v>
      </c>
      <c r="H83" s="23">
        <v>591.1</v>
      </c>
      <c r="I83" s="23">
        <v>22.13</v>
      </c>
      <c r="J83" s="23">
        <v>4215.37</v>
      </c>
    </row>
    <row r="84" spans="1:10">
      <c r="A84" s="21" t="s">
        <v>222</v>
      </c>
      <c r="B84" s="21" t="s">
        <v>143</v>
      </c>
      <c r="C84" s="22">
        <v>4730</v>
      </c>
      <c r="D84" s="23">
        <v>2257.8000000000002</v>
      </c>
      <c r="E84" s="23">
        <v>395.4</v>
      </c>
      <c r="F84" s="23">
        <v>0</v>
      </c>
      <c r="G84" s="23">
        <v>7383.2</v>
      </c>
      <c r="H84" s="23">
        <v>616.9</v>
      </c>
      <c r="I84" s="23">
        <v>221.63</v>
      </c>
      <c r="J84" s="23">
        <v>6544.67</v>
      </c>
    </row>
    <row r="85" spans="1:10">
      <c r="A85" s="21" t="s">
        <v>223</v>
      </c>
      <c r="B85" s="21" t="s">
        <v>143</v>
      </c>
      <c r="C85" s="22">
        <v>2772</v>
      </c>
      <c r="D85" s="23">
        <v>1882.01</v>
      </c>
      <c r="E85" s="23">
        <v>0</v>
      </c>
      <c r="F85" s="23">
        <v>87</v>
      </c>
      <c r="G85" s="23">
        <v>4567.01</v>
      </c>
      <c r="H85" s="23">
        <v>140.30000000000001</v>
      </c>
      <c r="I85" s="23">
        <v>27.66</v>
      </c>
      <c r="J85" s="23">
        <v>4394.41</v>
      </c>
    </row>
    <row r="86" spans="1:10">
      <c r="A86" s="21" t="s">
        <v>224</v>
      </c>
      <c r="B86" s="21" t="s">
        <v>145</v>
      </c>
      <c r="C86" s="22">
        <v>3190</v>
      </c>
      <c r="D86" s="23">
        <v>2521</v>
      </c>
      <c r="E86" s="23">
        <v>0</v>
      </c>
      <c r="F86" s="23">
        <v>0</v>
      </c>
      <c r="G86" s="23">
        <v>5711</v>
      </c>
      <c r="H86" s="23">
        <v>140.30000000000001</v>
      </c>
      <c r="I86" s="23">
        <v>102.07</v>
      </c>
      <c r="J86" s="23">
        <v>5468.63</v>
      </c>
    </row>
    <row r="87" spans="1:10">
      <c r="A87" s="21" t="s">
        <v>225</v>
      </c>
      <c r="B87" s="21" t="s">
        <v>145</v>
      </c>
      <c r="C87" s="22">
        <v>2926</v>
      </c>
      <c r="D87" s="23">
        <v>1846.01</v>
      </c>
      <c r="E87" s="23">
        <v>22.93</v>
      </c>
      <c r="F87" s="23">
        <v>0</v>
      </c>
      <c r="G87" s="23">
        <v>4794.9399999999996</v>
      </c>
      <c r="H87" s="23">
        <v>140.30000000000001</v>
      </c>
      <c r="I87" s="23">
        <v>34.64</v>
      </c>
      <c r="J87" s="23">
        <v>4620</v>
      </c>
    </row>
    <row r="88" spans="1:10">
      <c r="A88" s="21" t="s">
        <v>226</v>
      </c>
      <c r="B88" s="21" t="s">
        <v>145</v>
      </c>
      <c r="C88" s="22">
        <v>2805</v>
      </c>
      <c r="D88" s="23">
        <v>1739.76</v>
      </c>
      <c r="E88" s="23">
        <v>0</v>
      </c>
      <c r="F88" s="23">
        <v>0</v>
      </c>
      <c r="G88" s="23">
        <v>4544.76</v>
      </c>
      <c r="H88" s="23">
        <v>140.30000000000001</v>
      </c>
      <c r="I88" s="23">
        <v>27.13</v>
      </c>
      <c r="J88" s="23">
        <v>4377.33</v>
      </c>
    </row>
    <row r="89" spans="1:10">
      <c r="A89" s="21" t="s">
        <v>227</v>
      </c>
      <c r="B89" s="21" t="s">
        <v>145</v>
      </c>
      <c r="C89" s="22">
        <v>2772</v>
      </c>
      <c r="D89" s="23">
        <v>1783.97</v>
      </c>
      <c r="E89" s="23">
        <v>521.38</v>
      </c>
      <c r="F89" s="23">
        <v>256.36</v>
      </c>
      <c r="G89" s="23">
        <v>4820.99</v>
      </c>
      <c r="H89" s="23">
        <v>140.30000000000001</v>
      </c>
      <c r="I89" s="23">
        <v>64.34</v>
      </c>
      <c r="J89" s="23">
        <v>5129.07</v>
      </c>
    </row>
    <row r="90" spans="1:10">
      <c r="A90" s="21" t="s">
        <v>228</v>
      </c>
      <c r="B90" s="21" t="s">
        <v>145</v>
      </c>
      <c r="C90" s="22">
        <v>2508</v>
      </c>
      <c r="D90" s="23">
        <v>1871.85</v>
      </c>
      <c r="E90" s="23">
        <v>0</v>
      </c>
      <c r="F90" s="23">
        <v>0</v>
      </c>
      <c r="G90" s="23">
        <v>4379.8500000000004</v>
      </c>
      <c r="H90" s="23">
        <v>367.7</v>
      </c>
      <c r="I90" s="23">
        <v>15.36</v>
      </c>
      <c r="J90" s="23">
        <v>3996.79</v>
      </c>
    </row>
    <row r="91" spans="1:10">
      <c r="A91" s="21" t="s">
        <v>229</v>
      </c>
      <c r="B91" s="21" t="s">
        <v>145</v>
      </c>
      <c r="C91" s="22">
        <v>2530</v>
      </c>
      <c r="D91" s="23">
        <v>1662.38</v>
      </c>
      <c r="E91" s="23">
        <v>0</v>
      </c>
      <c r="F91" s="23">
        <v>0</v>
      </c>
      <c r="G91" s="23">
        <v>4192.38</v>
      </c>
      <c r="H91" s="23">
        <v>593.79999999999995</v>
      </c>
      <c r="I91" s="23">
        <v>2.96</v>
      </c>
      <c r="J91" s="23">
        <v>3595.62</v>
      </c>
    </row>
    <row r="92" spans="1:10">
      <c r="A92" s="21" t="s">
        <v>230</v>
      </c>
      <c r="B92" s="21" t="s">
        <v>145</v>
      </c>
      <c r="C92" s="22">
        <v>3795</v>
      </c>
      <c r="D92" s="23">
        <v>1420</v>
      </c>
      <c r="E92" s="23">
        <v>0</v>
      </c>
      <c r="F92" s="23">
        <v>0</v>
      </c>
      <c r="G92" s="23">
        <v>5215</v>
      </c>
      <c r="H92" s="23">
        <v>140.30000000000001</v>
      </c>
      <c r="I92" s="23">
        <v>52.47</v>
      </c>
      <c r="J92" s="23">
        <v>5022.2299999999996</v>
      </c>
    </row>
    <row r="93" spans="1:10">
      <c r="A93" s="21" t="s">
        <v>231</v>
      </c>
      <c r="B93" s="21" t="s">
        <v>145</v>
      </c>
      <c r="C93" s="22">
        <v>2508</v>
      </c>
      <c r="D93" s="23">
        <v>1776.85</v>
      </c>
      <c r="E93" s="23">
        <v>419.31</v>
      </c>
      <c r="F93" s="23">
        <v>0</v>
      </c>
      <c r="G93" s="23">
        <v>4704.16</v>
      </c>
      <c r="H93" s="23">
        <v>374.7</v>
      </c>
      <c r="I93" s="23">
        <v>24.88</v>
      </c>
      <c r="J93" s="23">
        <v>4304.58</v>
      </c>
    </row>
    <row r="94" spans="1:10">
      <c r="A94" s="21" t="s">
        <v>232</v>
      </c>
      <c r="B94" s="21" t="s">
        <v>145</v>
      </c>
      <c r="C94" s="22">
        <v>2783</v>
      </c>
      <c r="D94" s="23">
        <v>1956.62</v>
      </c>
      <c r="E94" s="23">
        <v>0</v>
      </c>
      <c r="F94" s="23">
        <v>0</v>
      </c>
      <c r="G94" s="23">
        <v>4739.62</v>
      </c>
      <c r="H94" s="23">
        <v>140.30000000000001</v>
      </c>
      <c r="I94" s="23">
        <v>32.979999999999997</v>
      </c>
      <c r="J94" s="23">
        <v>4566.34</v>
      </c>
    </row>
    <row r="95" spans="1:10">
      <c r="A95" s="21" t="s">
        <v>233</v>
      </c>
      <c r="B95" s="21" t="s">
        <v>145</v>
      </c>
      <c r="C95" s="22">
        <v>20790</v>
      </c>
      <c r="D95" s="23">
        <v>1130</v>
      </c>
      <c r="E95" s="23">
        <v>0</v>
      </c>
      <c r="F95" s="23">
        <v>0</v>
      </c>
      <c r="G95" s="23">
        <v>21920</v>
      </c>
      <c r="H95" s="23">
        <v>140.30000000000001</v>
      </c>
      <c r="I95" s="23">
        <v>3564.93</v>
      </c>
      <c r="J95" s="23">
        <v>18214.77</v>
      </c>
    </row>
    <row r="96" spans="1:10">
      <c r="A96" s="21" t="s">
        <v>234</v>
      </c>
      <c r="B96" s="21" t="s">
        <v>145</v>
      </c>
      <c r="C96" s="22">
        <v>2860</v>
      </c>
      <c r="D96" s="23">
        <v>1684.04</v>
      </c>
      <c r="E96" s="23">
        <v>0</v>
      </c>
      <c r="F96" s="23">
        <v>192.28</v>
      </c>
      <c r="G96" s="23">
        <v>4351.76</v>
      </c>
      <c r="H96" s="23">
        <v>140.30000000000001</v>
      </c>
      <c r="I96" s="23">
        <v>32.880000000000003</v>
      </c>
      <c r="J96" s="23">
        <v>4563.1400000000003</v>
      </c>
    </row>
    <row r="97" spans="1:10">
      <c r="A97" s="21" t="s">
        <v>235</v>
      </c>
      <c r="B97" s="21" t="s">
        <v>145</v>
      </c>
      <c r="C97" s="22">
        <v>2783</v>
      </c>
      <c r="D97" s="23">
        <v>1780.36</v>
      </c>
      <c r="E97" s="23">
        <v>0</v>
      </c>
      <c r="F97" s="23">
        <v>0</v>
      </c>
      <c r="G97" s="23">
        <v>4563.3599999999997</v>
      </c>
      <c r="H97" s="23">
        <v>140.30000000000001</v>
      </c>
      <c r="I97" s="23">
        <v>27.69</v>
      </c>
      <c r="J97" s="23">
        <v>4395.37</v>
      </c>
    </row>
    <row r="98" spans="1:10">
      <c r="A98" s="21" t="s">
        <v>236</v>
      </c>
      <c r="B98" s="21" t="s">
        <v>145</v>
      </c>
      <c r="C98" s="22">
        <v>2915</v>
      </c>
      <c r="D98" s="23">
        <v>2021.71</v>
      </c>
      <c r="E98" s="23">
        <v>0</v>
      </c>
      <c r="F98" s="23">
        <v>732</v>
      </c>
      <c r="G98" s="23">
        <v>4204.71</v>
      </c>
      <c r="H98" s="23">
        <v>140.30000000000001</v>
      </c>
      <c r="I98" s="23">
        <v>37.29</v>
      </c>
      <c r="J98" s="23">
        <v>4705.71</v>
      </c>
    </row>
    <row r="99" spans="1:10">
      <c r="A99" s="21" t="s">
        <v>237</v>
      </c>
      <c r="B99" s="21" t="s">
        <v>145</v>
      </c>
      <c r="C99" s="22">
        <v>8800</v>
      </c>
      <c r="D99" s="23">
        <v>1319</v>
      </c>
      <c r="E99" s="23">
        <v>0</v>
      </c>
      <c r="F99" s="23">
        <v>0</v>
      </c>
      <c r="G99" s="23">
        <v>10119</v>
      </c>
      <c r="H99" s="23">
        <v>140.30000000000001</v>
      </c>
      <c r="I99" s="23">
        <v>740.74</v>
      </c>
      <c r="J99" s="23">
        <v>9237.9599999999991</v>
      </c>
    </row>
    <row r="100" spans="1:10">
      <c r="A100" s="21" t="s">
        <v>238</v>
      </c>
      <c r="B100" s="21" t="s">
        <v>145</v>
      </c>
      <c r="C100" s="22">
        <v>6402</v>
      </c>
      <c r="D100" s="23">
        <v>1487</v>
      </c>
      <c r="E100" s="23">
        <v>100.34</v>
      </c>
      <c r="F100" s="23">
        <v>0</v>
      </c>
      <c r="G100" s="23">
        <v>7989.34</v>
      </c>
      <c r="H100" s="23">
        <v>140.30000000000001</v>
      </c>
      <c r="I100" s="23">
        <v>329.9</v>
      </c>
      <c r="J100" s="23">
        <v>7519.14</v>
      </c>
    </row>
    <row r="101" spans="1:10">
      <c r="A101" s="21" t="s">
        <v>239</v>
      </c>
      <c r="B101" s="21" t="s">
        <v>145</v>
      </c>
      <c r="C101" s="22">
        <v>16216.2</v>
      </c>
      <c r="D101" s="23">
        <v>1050</v>
      </c>
      <c r="E101" s="23">
        <v>0</v>
      </c>
      <c r="F101" s="23">
        <v>0</v>
      </c>
      <c r="G101" s="23">
        <v>17266.2</v>
      </c>
      <c r="H101" s="23">
        <v>2103.8000000000002</v>
      </c>
      <c r="I101" s="23">
        <v>1910.6</v>
      </c>
      <c r="J101" s="23">
        <v>13251.8</v>
      </c>
    </row>
    <row r="102" spans="1:10">
      <c r="A102" s="21" t="s">
        <v>240</v>
      </c>
      <c r="B102" s="21" t="s">
        <v>145</v>
      </c>
      <c r="C102" s="22">
        <v>11495</v>
      </c>
      <c r="D102" s="23">
        <v>1297</v>
      </c>
      <c r="E102" s="23">
        <v>0</v>
      </c>
      <c r="F102" s="23">
        <v>0</v>
      </c>
      <c r="G102" s="23">
        <v>12792</v>
      </c>
      <c r="H102" s="23">
        <v>1850.8</v>
      </c>
      <c r="I102" s="23">
        <v>933.24</v>
      </c>
      <c r="J102" s="23">
        <v>10007.959999999999</v>
      </c>
    </row>
    <row r="103" spans="1:10">
      <c r="A103" s="21" t="s">
        <v>241</v>
      </c>
      <c r="B103" s="21" t="s">
        <v>145</v>
      </c>
      <c r="C103" s="22">
        <v>3465</v>
      </c>
      <c r="D103" s="23">
        <v>1281</v>
      </c>
      <c r="E103" s="23">
        <v>0</v>
      </c>
      <c r="F103" s="23">
        <v>0</v>
      </c>
      <c r="G103" s="23">
        <v>4746</v>
      </c>
      <c r="H103" s="23">
        <v>140.30000000000001</v>
      </c>
      <c r="I103" s="23">
        <v>33.17</v>
      </c>
      <c r="J103" s="23">
        <v>4572.53</v>
      </c>
    </row>
    <row r="104" spans="1:10">
      <c r="A104" s="21" t="s">
        <v>242</v>
      </c>
      <c r="B104" s="21" t="s">
        <v>145</v>
      </c>
      <c r="C104" s="22">
        <v>3520</v>
      </c>
      <c r="D104" s="23">
        <v>1280</v>
      </c>
      <c r="E104" s="23">
        <v>0</v>
      </c>
      <c r="F104" s="23">
        <v>143</v>
      </c>
      <c r="G104" s="23">
        <v>4657</v>
      </c>
      <c r="H104" s="23">
        <v>752.8</v>
      </c>
      <c r="I104" s="23">
        <v>0</v>
      </c>
      <c r="J104" s="23">
        <v>1481.74</v>
      </c>
    </row>
    <row r="105" spans="1:10">
      <c r="A105" s="21" t="s">
        <v>243</v>
      </c>
      <c r="B105" s="21" t="s">
        <v>145</v>
      </c>
      <c r="C105" s="22">
        <v>16500</v>
      </c>
      <c r="D105" s="23">
        <v>1309</v>
      </c>
      <c r="E105" s="23">
        <v>392.78</v>
      </c>
      <c r="F105" s="23">
        <v>0</v>
      </c>
      <c r="G105" s="23">
        <v>18201.78</v>
      </c>
      <c r="H105" s="23">
        <v>2103.8000000000002</v>
      </c>
      <c r="I105" s="23">
        <v>2144.5</v>
      </c>
      <c r="J105" s="23">
        <v>13953.48</v>
      </c>
    </row>
    <row r="106" spans="1:10">
      <c r="A106" s="21" t="s">
        <v>244</v>
      </c>
      <c r="B106" s="21" t="s">
        <v>145</v>
      </c>
      <c r="C106" s="22">
        <v>2783</v>
      </c>
      <c r="D106" s="23">
        <v>1880.3</v>
      </c>
      <c r="E106" s="23">
        <v>0</v>
      </c>
      <c r="F106" s="23">
        <v>0</v>
      </c>
      <c r="G106" s="23">
        <v>4663.3</v>
      </c>
      <c r="H106" s="23">
        <v>140.30000000000001</v>
      </c>
      <c r="I106" s="23">
        <v>30.69</v>
      </c>
      <c r="J106" s="23">
        <v>4492.3100000000004</v>
      </c>
    </row>
    <row r="107" spans="1:10">
      <c r="A107" s="21" t="s">
        <v>245</v>
      </c>
      <c r="B107" s="21" t="s">
        <v>145</v>
      </c>
      <c r="C107" s="22">
        <v>2772</v>
      </c>
      <c r="D107" s="23">
        <v>1741.7</v>
      </c>
      <c r="E107" s="23">
        <v>0</v>
      </c>
      <c r="F107" s="23">
        <v>0</v>
      </c>
      <c r="G107" s="23">
        <v>4513.7</v>
      </c>
      <c r="H107" s="23">
        <v>140.30000000000001</v>
      </c>
      <c r="I107" s="23">
        <v>26.2</v>
      </c>
      <c r="J107" s="23">
        <v>4347.2</v>
      </c>
    </row>
    <row r="108" spans="1:10">
      <c r="A108" s="21" t="s">
        <v>246</v>
      </c>
      <c r="B108" s="21" t="s">
        <v>145</v>
      </c>
      <c r="C108" s="22">
        <v>5940</v>
      </c>
      <c r="D108" s="23">
        <v>1312</v>
      </c>
      <c r="E108" s="23">
        <v>0</v>
      </c>
      <c r="F108" s="23">
        <v>0</v>
      </c>
      <c r="G108" s="23">
        <v>7252</v>
      </c>
      <c r="H108" s="23">
        <v>140.30000000000001</v>
      </c>
      <c r="I108" s="23">
        <v>256.17</v>
      </c>
      <c r="J108" s="23">
        <v>6855.53</v>
      </c>
    </row>
    <row r="109" spans="1:10">
      <c r="A109" s="21" t="s">
        <v>247</v>
      </c>
      <c r="B109" s="21" t="s">
        <v>145</v>
      </c>
      <c r="C109" s="22">
        <v>8800</v>
      </c>
      <c r="D109" s="23">
        <v>1077</v>
      </c>
      <c r="E109" s="23">
        <v>0</v>
      </c>
      <c r="F109" s="23">
        <v>0</v>
      </c>
      <c r="G109" s="23">
        <v>9877</v>
      </c>
      <c r="H109" s="23">
        <v>0</v>
      </c>
      <c r="I109" s="23">
        <v>720.4</v>
      </c>
      <c r="J109" s="23">
        <v>9156.6</v>
      </c>
    </row>
    <row r="110" spans="1:10">
      <c r="A110" s="21" t="s">
        <v>248</v>
      </c>
      <c r="B110" s="21" t="s">
        <v>145</v>
      </c>
      <c r="C110" s="22">
        <v>2530</v>
      </c>
      <c r="D110" s="23">
        <v>1651.38</v>
      </c>
      <c r="E110" s="23">
        <v>0</v>
      </c>
      <c r="F110" s="23">
        <v>0</v>
      </c>
      <c r="G110" s="23">
        <v>4181.38</v>
      </c>
      <c r="H110" s="23">
        <v>140.30000000000001</v>
      </c>
      <c r="I110" s="23">
        <v>16.23</v>
      </c>
      <c r="J110" s="23">
        <v>4024.85</v>
      </c>
    </row>
    <row r="111" spans="1:10">
      <c r="A111" s="21" t="s">
        <v>249</v>
      </c>
      <c r="B111" s="21" t="s">
        <v>145</v>
      </c>
      <c r="C111" s="22">
        <v>5121.6000000000004</v>
      </c>
      <c r="D111" s="23">
        <v>1261</v>
      </c>
      <c r="E111" s="23">
        <v>0</v>
      </c>
      <c r="F111" s="23">
        <v>0</v>
      </c>
      <c r="G111" s="23">
        <v>6382.6</v>
      </c>
      <c r="H111" s="23">
        <v>682.2</v>
      </c>
      <c r="I111" s="23">
        <v>115.04</v>
      </c>
      <c r="J111" s="23">
        <v>5585.36</v>
      </c>
    </row>
    <row r="112" spans="1:10">
      <c r="A112" s="21" t="s">
        <v>250</v>
      </c>
      <c r="B112" s="21" t="s">
        <v>145</v>
      </c>
      <c r="C112" s="22">
        <v>2794</v>
      </c>
      <c r="D112" s="23">
        <v>1880.3</v>
      </c>
      <c r="E112" s="23">
        <v>233.56</v>
      </c>
      <c r="F112" s="23">
        <v>0</v>
      </c>
      <c r="G112" s="23">
        <v>4907.8599999999997</v>
      </c>
      <c r="H112" s="23">
        <v>140.30000000000001</v>
      </c>
      <c r="I112" s="23">
        <v>38.03</v>
      </c>
      <c r="J112" s="23">
        <v>4729.53</v>
      </c>
    </row>
    <row r="113" spans="1:10">
      <c r="A113" s="21" t="s">
        <v>251</v>
      </c>
      <c r="B113" s="21" t="s">
        <v>145</v>
      </c>
      <c r="C113" s="22">
        <v>8572.2999999999993</v>
      </c>
      <c r="D113" s="23">
        <v>1332</v>
      </c>
      <c r="E113" s="23">
        <v>0</v>
      </c>
      <c r="F113" s="23">
        <v>0</v>
      </c>
      <c r="G113" s="23">
        <v>9904.2999999999993</v>
      </c>
      <c r="H113" s="23">
        <v>1480.7</v>
      </c>
      <c r="I113" s="23">
        <v>429.72</v>
      </c>
      <c r="J113" s="23">
        <v>7993.88</v>
      </c>
    </row>
    <row r="114" spans="1:10">
      <c r="A114" s="21" t="s">
        <v>252</v>
      </c>
      <c r="B114" s="21" t="s">
        <v>145</v>
      </c>
      <c r="C114" s="22">
        <v>2827</v>
      </c>
      <c r="D114" s="23">
        <v>1848.18</v>
      </c>
      <c r="E114" s="23">
        <v>236.32</v>
      </c>
      <c r="F114" s="23">
        <v>0</v>
      </c>
      <c r="G114" s="23">
        <v>4911.5</v>
      </c>
      <c r="H114" s="23">
        <v>140.30000000000001</v>
      </c>
      <c r="I114" s="23">
        <v>38.14</v>
      </c>
      <c r="J114" s="23">
        <v>4733.0600000000004</v>
      </c>
    </row>
    <row r="115" spans="1:10">
      <c r="A115" s="21" t="s">
        <v>253</v>
      </c>
      <c r="B115" s="21" t="s">
        <v>145</v>
      </c>
      <c r="C115" s="22">
        <v>3388</v>
      </c>
      <c r="D115" s="23">
        <v>2080.34</v>
      </c>
      <c r="E115" s="23">
        <v>566.44000000000005</v>
      </c>
      <c r="F115" s="23">
        <v>0</v>
      </c>
      <c r="G115" s="23">
        <v>6034.78</v>
      </c>
      <c r="H115" s="23">
        <v>575.79999999999995</v>
      </c>
      <c r="I115" s="23">
        <v>90.9</v>
      </c>
      <c r="J115" s="23">
        <v>5368.08</v>
      </c>
    </row>
    <row r="116" spans="1:10">
      <c r="A116" s="21" t="s">
        <v>254</v>
      </c>
      <c r="B116" s="21" t="s">
        <v>145</v>
      </c>
      <c r="C116" s="22">
        <v>8910</v>
      </c>
      <c r="D116" s="23">
        <v>1243</v>
      </c>
      <c r="E116" s="23">
        <v>0</v>
      </c>
      <c r="F116" s="23">
        <v>0</v>
      </c>
      <c r="G116" s="23">
        <v>10153</v>
      </c>
      <c r="H116" s="23">
        <v>2024.2</v>
      </c>
      <c r="I116" s="23">
        <v>370.76</v>
      </c>
      <c r="J116" s="23">
        <v>7758.04</v>
      </c>
    </row>
    <row r="117" spans="1:10">
      <c r="A117" s="21" t="s">
        <v>255</v>
      </c>
      <c r="B117" s="21" t="s">
        <v>145</v>
      </c>
      <c r="C117" s="22">
        <v>2871</v>
      </c>
      <c r="D117" s="23">
        <v>1898.6</v>
      </c>
      <c r="E117" s="23">
        <v>240</v>
      </c>
      <c r="F117" s="23">
        <v>0</v>
      </c>
      <c r="G117" s="23">
        <v>5009.6000000000004</v>
      </c>
      <c r="H117" s="23">
        <v>660.6</v>
      </c>
      <c r="I117" s="23">
        <v>25.47</v>
      </c>
      <c r="J117" s="23">
        <v>4323.53</v>
      </c>
    </row>
    <row r="118" spans="1:10">
      <c r="A118" s="21" t="s">
        <v>256</v>
      </c>
      <c r="B118" s="21" t="s">
        <v>145</v>
      </c>
      <c r="C118" s="22">
        <v>7700</v>
      </c>
      <c r="D118" s="23">
        <v>1258</v>
      </c>
      <c r="E118" s="23">
        <v>0</v>
      </c>
      <c r="F118" s="23">
        <v>0</v>
      </c>
      <c r="G118" s="23">
        <v>8958</v>
      </c>
      <c r="H118" s="23">
        <v>140.30000000000001</v>
      </c>
      <c r="I118" s="23">
        <v>508.54</v>
      </c>
      <c r="J118" s="23">
        <v>8309.16</v>
      </c>
    </row>
    <row r="119" spans="1:10">
      <c r="A119" s="21" t="s">
        <v>257</v>
      </c>
      <c r="B119" s="21" t="s">
        <v>145</v>
      </c>
      <c r="C119" s="22">
        <v>4180</v>
      </c>
      <c r="D119" s="23">
        <v>1431</v>
      </c>
      <c r="E119" s="23">
        <v>0</v>
      </c>
      <c r="F119" s="23">
        <v>0</v>
      </c>
      <c r="G119" s="23">
        <v>5611</v>
      </c>
      <c r="H119" s="23">
        <v>666.5</v>
      </c>
      <c r="I119" s="23">
        <v>43.34</v>
      </c>
      <c r="J119" s="23">
        <v>4901.16</v>
      </c>
    </row>
    <row r="120" spans="1:10">
      <c r="A120" s="21" t="s">
        <v>258</v>
      </c>
      <c r="B120" s="21" t="s">
        <v>145</v>
      </c>
      <c r="C120" s="22">
        <v>2816</v>
      </c>
      <c r="D120" s="23">
        <v>1960.18</v>
      </c>
      <c r="E120" s="23">
        <v>22.07</v>
      </c>
      <c r="F120" s="23">
        <v>0</v>
      </c>
      <c r="G120" s="23">
        <v>4798.25</v>
      </c>
      <c r="H120" s="23">
        <v>140.30000000000001</v>
      </c>
      <c r="I120" s="23">
        <v>34.74</v>
      </c>
      <c r="J120" s="23">
        <v>4623.21</v>
      </c>
    </row>
    <row r="121" spans="1:10">
      <c r="A121" s="21" t="s">
        <v>259</v>
      </c>
      <c r="B121" s="21" t="s">
        <v>145</v>
      </c>
      <c r="C121" s="22">
        <v>5618.8</v>
      </c>
      <c r="D121" s="23">
        <v>1346</v>
      </c>
      <c r="E121" s="23">
        <v>0</v>
      </c>
      <c r="F121" s="23">
        <v>0</v>
      </c>
      <c r="G121" s="23">
        <v>6964.8</v>
      </c>
      <c r="H121" s="23">
        <v>849</v>
      </c>
      <c r="I121" s="23">
        <v>156.58000000000001</v>
      </c>
      <c r="J121" s="23">
        <v>5959.22</v>
      </c>
    </row>
    <row r="122" spans="1:10">
      <c r="A122" s="21" t="s">
        <v>260</v>
      </c>
      <c r="B122" s="21" t="s">
        <v>145</v>
      </c>
      <c r="C122" s="22">
        <v>7924.4</v>
      </c>
      <c r="D122" s="23">
        <v>3489</v>
      </c>
      <c r="E122" s="23">
        <v>1303.3399999999999</v>
      </c>
      <c r="F122" s="23">
        <v>0</v>
      </c>
      <c r="G122" s="23">
        <v>12716.74</v>
      </c>
      <c r="H122" s="23">
        <v>1589</v>
      </c>
      <c r="I122" s="23">
        <v>970.55</v>
      </c>
      <c r="J122" s="23">
        <v>10157.19</v>
      </c>
    </row>
    <row r="123" spans="1:10">
      <c r="A123" s="21" t="s">
        <v>261</v>
      </c>
      <c r="B123" s="21" t="s">
        <v>145</v>
      </c>
      <c r="C123" s="22">
        <v>8393</v>
      </c>
      <c r="D123" s="23">
        <v>1347</v>
      </c>
      <c r="E123" s="23">
        <v>2729.14</v>
      </c>
      <c r="F123" s="23">
        <v>0</v>
      </c>
      <c r="G123" s="23">
        <v>12469.14</v>
      </c>
      <c r="H123" s="23">
        <v>1455.1</v>
      </c>
      <c r="I123" s="23">
        <v>947.81</v>
      </c>
      <c r="J123" s="23">
        <v>10066.23</v>
      </c>
    </row>
    <row r="124" spans="1:10">
      <c r="A124" s="21" t="s">
        <v>262</v>
      </c>
      <c r="B124" s="21" t="s">
        <v>145</v>
      </c>
      <c r="C124" s="22">
        <v>2893</v>
      </c>
      <c r="D124" s="23">
        <v>1771.45</v>
      </c>
      <c r="E124" s="23">
        <v>0</v>
      </c>
      <c r="F124" s="23">
        <v>0</v>
      </c>
      <c r="G124" s="23">
        <v>4664.45</v>
      </c>
      <c r="H124" s="23">
        <v>733.7</v>
      </c>
      <c r="I124" s="23">
        <v>12.92</v>
      </c>
      <c r="J124" s="23">
        <v>3917.83</v>
      </c>
    </row>
    <row r="125" spans="1:10">
      <c r="A125" s="21" t="s">
        <v>263</v>
      </c>
      <c r="B125" s="21" t="s">
        <v>145</v>
      </c>
      <c r="C125" s="22">
        <v>2805</v>
      </c>
      <c r="D125" s="23">
        <v>1893.13</v>
      </c>
      <c r="E125" s="23">
        <v>117.24</v>
      </c>
      <c r="F125" s="23">
        <v>0</v>
      </c>
      <c r="G125" s="23">
        <v>4815.37</v>
      </c>
      <c r="H125" s="23">
        <v>333.3</v>
      </c>
      <c r="I125" s="23">
        <v>29.46</v>
      </c>
      <c r="J125" s="23">
        <v>4452.6099999999997</v>
      </c>
    </row>
    <row r="126" spans="1:10">
      <c r="A126" s="21" t="s">
        <v>264</v>
      </c>
      <c r="B126" s="21" t="s">
        <v>145</v>
      </c>
      <c r="C126" s="22">
        <v>5753</v>
      </c>
      <c r="D126" s="23">
        <v>1268</v>
      </c>
      <c r="E126" s="23">
        <v>395.4</v>
      </c>
      <c r="F126" s="23">
        <v>0</v>
      </c>
      <c r="G126" s="23">
        <v>7416.4</v>
      </c>
      <c r="H126" s="23">
        <v>843.2</v>
      </c>
      <c r="I126" s="23">
        <v>202.32</v>
      </c>
      <c r="J126" s="23">
        <v>6370.88</v>
      </c>
    </row>
    <row r="127" spans="1:10">
      <c r="A127" s="21" t="s">
        <v>265</v>
      </c>
      <c r="B127" s="21" t="s">
        <v>145</v>
      </c>
      <c r="C127" s="22">
        <v>2904</v>
      </c>
      <c r="D127" s="23">
        <v>1883.51</v>
      </c>
      <c r="E127" s="23">
        <v>242.76</v>
      </c>
      <c r="F127" s="23">
        <v>0</v>
      </c>
      <c r="G127" s="23">
        <v>5030.2700000000004</v>
      </c>
      <c r="H127" s="23">
        <v>426.7</v>
      </c>
      <c r="I127" s="23">
        <v>33.11</v>
      </c>
      <c r="J127" s="23">
        <v>4570.46</v>
      </c>
    </row>
    <row r="128" spans="1:10">
      <c r="A128" s="21" t="s">
        <v>266</v>
      </c>
      <c r="B128" s="21" t="s">
        <v>145</v>
      </c>
      <c r="C128" s="22">
        <v>2684</v>
      </c>
      <c r="D128" s="23">
        <v>1840</v>
      </c>
      <c r="E128" s="23">
        <v>336.55</v>
      </c>
      <c r="F128" s="23">
        <v>0</v>
      </c>
      <c r="G128" s="23">
        <v>4860.55</v>
      </c>
      <c r="H128" s="23">
        <v>140.30000000000001</v>
      </c>
      <c r="I128" s="23">
        <v>36.61</v>
      </c>
      <c r="J128" s="23">
        <v>4683.6400000000003</v>
      </c>
    </row>
    <row r="129" spans="1:10">
      <c r="A129" s="21" t="s">
        <v>267</v>
      </c>
      <c r="B129" s="21" t="s">
        <v>145</v>
      </c>
      <c r="C129" s="22">
        <v>2640</v>
      </c>
      <c r="D129" s="23">
        <v>1777.48</v>
      </c>
      <c r="E129" s="23">
        <v>0</v>
      </c>
      <c r="F129" s="23">
        <v>97.73</v>
      </c>
      <c r="G129" s="23">
        <v>4319.75</v>
      </c>
      <c r="H129" s="23">
        <v>140.30000000000001</v>
      </c>
      <c r="I129" s="23">
        <v>26.25</v>
      </c>
      <c r="J129" s="23">
        <v>4348.66</v>
      </c>
    </row>
    <row r="130" spans="1:10">
      <c r="A130" s="21" t="s">
        <v>268</v>
      </c>
      <c r="B130" s="21" t="s">
        <v>145</v>
      </c>
      <c r="C130" s="22">
        <v>2365</v>
      </c>
      <c r="D130" s="23">
        <v>1575.1</v>
      </c>
      <c r="E130" s="23">
        <v>0</v>
      </c>
      <c r="F130" s="23">
        <v>873</v>
      </c>
      <c r="G130" s="23">
        <v>3067.1</v>
      </c>
      <c r="H130" s="23">
        <v>140.30000000000001</v>
      </c>
      <c r="I130" s="23">
        <v>0</v>
      </c>
      <c r="J130" s="23">
        <v>3408.89</v>
      </c>
    </row>
    <row r="131" spans="1:10">
      <c r="A131" s="21" t="s">
        <v>269</v>
      </c>
      <c r="B131" s="21" t="s">
        <v>145</v>
      </c>
      <c r="C131" s="22">
        <v>2530</v>
      </c>
      <c r="D131" s="23">
        <v>1735.08</v>
      </c>
      <c r="E131" s="23">
        <v>79.31</v>
      </c>
      <c r="F131" s="23">
        <v>0</v>
      </c>
      <c r="G131" s="23">
        <v>4344.3900000000003</v>
      </c>
      <c r="H131" s="23">
        <v>140.30000000000001</v>
      </c>
      <c r="I131" s="23">
        <v>21.12</v>
      </c>
      <c r="J131" s="23">
        <v>4182.97</v>
      </c>
    </row>
    <row r="132" spans="1:10">
      <c r="A132" s="21" t="s">
        <v>270</v>
      </c>
      <c r="B132" s="21" t="s">
        <v>145</v>
      </c>
      <c r="C132" s="22">
        <v>6768.3</v>
      </c>
      <c r="D132" s="23">
        <v>1315</v>
      </c>
      <c r="E132" s="23">
        <v>0</v>
      </c>
      <c r="F132" s="23">
        <v>0</v>
      </c>
      <c r="G132" s="23">
        <v>8083.3</v>
      </c>
      <c r="H132" s="23">
        <v>864.9</v>
      </c>
      <c r="I132" s="23">
        <v>266.83999999999997</v>
      </c>
      <c r="J132" s="23">
        <v>6951.56</v>
      </c>
    </row>
    <row r="133" spans="1:10">
      <c r="A133" s="21" t="s">
        <v>271</v>
      </c>
      <c r="B133" s="21" t="s">
        <v>145</v>
      </c>
      <c r="C133" s="22">
        <v>2530</v>
      </c>
      <c r="D133" s="23">
        <v>1737.46</v>
      </c>
      <c r="E133" s="23">
        <v>19.829999999999998</v>
      </c>
      <c r="F133" s="23">
        <v>0</v>
      </c>
      <c r="G133" s="23">
        <v>4287.29</v>
      </c>
      <c r="H133" s="23">
        <v>140.30000000000001</v>
      </c>
      <c r="I133" s="23">
        <v>19.41</v>
      </c>
      <c r="J133" s="23">
        <v>4127.58</v>
      </c>
    </row>
    <row r="134" spans="1:10">
      <c r="A134" s="21" t="s">
        <v>272</v>
      </c>
      <c r="B134" s="21" t="s">
        <v>145</v>
      </c>
      <c r="C134" s="22">
        <v>2604.8000000000002</v>
      </c>
      <c r="D134" s="23">
        <v>1671.02</v>
      </c>
      <c r="E134" s="23">
        <v>0</v>
      </c>
      <c r="F134" s="23">
        <v>0</v>
      </c>
      <c r="G134" s="23">
        <v>4275.82</v>
      </c>
      <c r="H134" s="23">
        <v>140.30000000000001</v>
      </c>
      <c r="I134" s="23">
        <v>19.07</v>
      </c>
      <c r="J134" s="23">
        <v>4116.45</v>
      </c>
    </row>
    <row r="135" spans="1:10">
      <c r="A135" s="21" t="s">
        <v>273</v>
      </c>
      <c r="B135" s="21" t="s">
        <v>145</v>
      </c>
      <c r="C135" s="22">
        <v>2530</v>
      </c>
      <c r="D135" s="23">
        <v>1619.1</v>
      </c>
      <c r="E135" s="23">
        <v>0</v>
      </c>
      <c r="F135" s="23">
        <v>0</v>
      </c>
      <c r="G135" s="23">
        <v>4149.1000000000004</v>
      </c>
      <c r="H135" s="23">
        <v>544.6</v>
      </c>
      <c r="I135" s="23">
        <v>3.14</v>
      </c>
      <c r="J135" s="23">
        <v>3601.36</v>
      </c>
    </row>
    <row r="136" spans="1:10">
      <c r="A136" s="21" t="s">
        <v>274</v>
      </c>
      <c r="B136" s="21" t="s">
        <v>145</v>
      </c>
      <c r="C136" s="22">
        <v>3476</v>
      </c>
      <c r="D136" s="23">
        <v>1642</v>
      </c>
      <c r="E136" s="23">
        <v>290.57</v>
      </c>
      <c r="F136" s="23">
        <v>0</v>
      </c>
      <c r="G136" s="23">
        <v>5408.57</v>
      </c>
      <c r="H136" s="23">
        <v>477.2</v>
      </c>
      <c r="I136" s="23">
        <v>42.94</v>
      </c>
      <c r="J136" s="23">
        <v>4888.43</v>
      </c>
    </row>
    <row r="137" spans="1:10">
      <c r="A137" s="21" t="s">
        <v>275</v>
      </c>
      <c r="B137" s="21" t="s">
        <v>145</v>
      </c>
      <c r="C137" s="22">
        <v>2640</v>
      </c>
      <c r="D137" s="23">
        <v>1455.4</v>
      </c>
      <c r="E137" s="23">
        <v>0</v>
      </c>
      <c r="F137" s="23">
        <v>56</v>
      </c>
      <c r="G137" s="23">
        <v>4039.4</v>
      </c>
      <c r="H137" s="23">
        <v>306.89999999999998</v>
      </c>
      <c r="I137" s="23">
        <v>0</v>
      </c>
      <c r="J137" s="23">
        <v>3431.5</v>
      </c>
    </row>
    <row r="138" spans="1:10">
      <c r="A138" s="21" t="s">
        <v>276</v>
      </c>
      <c r="B138" s="21" t="s">
        <v>145</v>
      </c>
      <c r="C138" s="22">
        <v>6138</v>
      </c>
      <c r="D138" s="23">
        <v>1630</v>
      </c>
      <c r="E138" s="23">
        <v>0</v>
      </c>
      <c r="F138" s="23">
        <v>0</v>
      </c>
      <c r="G138" s="23">
        <v>7768</v>
      </c>
      <c r="H138" s="23">
        <v>987.1</v>
      </c>
      <c r="I138" s="23">
        <v>223.09</v>
      </c>
      <c r="J138" s="23">
        <v>6557.81</v>
      </c>
    </row>
    <row r="139" spans="1:10">
      <c r="A139" s="21" t="s">
        <v>277</v>
      </c>
      <c r="B139" s="21" t="s">
        <v>145</v>
      </c>
      <c r="C139" s="22">
        <v>7345.8</v>
      </c>
      <c r="D139" s="23">
        <v>1314</v>
      </c>
      <c r="E139" s="23">
        <v>0</v>
      </c>
      <c r="F139" s="23">
        <v>0</v>
      </c>
      <c r="G139" s="23">
        <v>8659.7999999999993</v>
      </c>
      <c r="H139" s="23">
        <v>1023.9</v>
      </c>
      <c r="I139" s="23">
        <v>308.58999999999997</v>
      </c>
      <c r="J139" s="23">
        <v>7327.31</v>
      </c>
    </row>
    <row r="140" spans="1:10">
      <c r="A140" s="21" t="s">
        <v>278</v>
      </c>
      <c r="B140" s="21" t="s">
        <v>145</v>
      </c>
      <c r="C140" s="22">
        <v>6600</v>
      </c>
      <c r="D140" s="23">
        <v>1190</v>
      </c>
      <c r="E140" s="23">
        <v>0</v>
      </c>
      <c r="F140" s="23">
        <v>0</v>
      </c>
      <c r="G140" s="23">
        <v>7790</v>
      </c>
      <c r="H140" s="23">
        <v>1014.1</v>
      </c>
      <c r="I140" s="23">
        <v>222.59</v>
      </c>
      <c r="J140" s="23">
        <v>6553.31</v>
      </c>
    </row>
    <row r="141" spans="1:10">
      <c r="A141" s="21" t="s">
        <v>279</v>
      </c>
      <c r="B141" s="21" t="s">
        <v>145</v>
      </c>
      <c r="C141" s="22">
        <v>7700</v>
      </c>
      <c r="D141" s="23">
        <v>1201</v>
      </c>
      <c r="E141" s="23">
        <v>0</v>
      </c>
      <c r="F141" s="23">
        <v>98</v>
      </c>
      <c r="G141" s="23">
        <v>8803</v>
      </c>
      <c r="H141" s="23">
        <v>1137</v>
      </c>
      <c r="I141" s="23">
        <v>307.76</v>
      </c>
      <c r="J141" s="23">
        <v>7319.88</v>
      </c>
    </row>
    <row r="142" spans="1:10">
      <c r="A142" s="21" t="s">
        <v>280</v>
      </c>
      <c r="B142" s="28" t="s">
        <v>145</v>
      </c>
      <c r="C142" s="22">
        <v>4290</v>
      </c>
      <c r="D142" s="23">
        <v>1800.2</v>
      </c>
      <c r="E142" s="23">
        <v>358.62</v>
      </c>
      <c r="F142" s="29">
        <v>0</v>
      </c>
      <c r="G142" s="23">
        <v>6448.82</v>
      </c>
      <c r="H142" s="23">
        <v>594</v>
      </c>
      <c r="I142" s="23">
        <v>130.47999999999999</v>
      </c>
      <c r="J142" s="23">
        <v>5724.34</v>
      </c>
    </row>
    <row r="143" spans="1:10">
      <c r="A143" s="21" t="s">
        <v>281</v>
      </c>
      <c r="B143" s="21" t="s">
        <v>145</v>
      </c>
      <c r="C143" s="22">
        <v>7480</v>
      </c>
      <c r="D143" s="23">
        <v>1274</v>
      </c>
      <c r="E143" s="23">
        <v>0</v>
      </c>
      <c r="F143" s="23">
        <v>0</v>
      </c>
      <c r="G143" s="23">
        <v>8754</v>
      </c>
      <c r="H143" s="23">
        <v>140.30000000000001</v>
      </c>
      <c r="I143" s="23">
        <v>467.74</v>
      </c>
      <c r="J143" s="23">
        <v>8145.96</v>
      </c>
    </row>
    <row r="144" spans="1:10">
      <c r="A144" s="21" t="s">
        <v>282</v>
      </c>
      <c r="B144" s="21" t="s">
        <v>145</v>
      </c>
      <c r="C144" s="22">
        <v>2343</v>
      </c>
      <c r="D144" s="23">
        <v>1597.8</v>
      </c>
      <c r="E144" s="23">
        <v>0</v>
      </c>
      <c r="F144" s="23">
        <v>0</v>
      </c>
      <c r="G144" s="23">
        <v>3940.8</v>
      </c>
      <c r="H144" s="23">
        <v>140.30000000000001</v>
      </c>
      <c r="I144" s="23">
        <v>9.02</v>
      </c>
      <c r="J144" s="23">
        <v>3791.48</v>
      </c>
    </row>
    <row r="145" spans="1:10">
      <c r="A145" s="21" t="s">
        <v>283</v>
      </c>
      <c r="B145" s="21" t="s">
        <v>145</v>
      </c>
      <c r="C145" s="22">
        <v>2365</v>
      </c>
      <c r="D145" s="23">
        <v>1654.22</v>
      </c>
      <c r="E145" s="23">
        <v>0</v>
      </c>
      <c r="F145" s="23">
        <v>0</v>
      </c>
      <c r="G145" s="23">
        <v>4019.22</v>
      </c>
      <c r="H145" s="23">
        <v>140.30000000000001</v>
      </c>
      <c r="I145" s="23">
        <v>11.37</v>
      </c>
      <c r="J145" s="23">
        <v>3867.55</v>
      </c>
    </row>
    <row r="146" spans="1:10">
      <c r="A146" s="21" t="s">
        <v>284</v>
      </c>
      <c r="B146" s="21" t="s">
        <v>145</v>
      </c>
      <c r="C146" s="22">
        <v>2420</v>
      </c>
      <c r="D146" s="23">
        <v>1671.12</v>
      </c>
      <c r="E146" s="23">
        <v>0</v>
      </c>
      <c r="F146" s="23">
        <v>225</v>
      </c>
      <c r="G146" s="23">
        <v>3866.12</v>
      </c>
      <c r="H146" s="23">
        <v>140.30000000000001</v>
      </c>
      <c r="I146" s="23">
        <v>20.27</v>
      </c>
      <c r="J146" s="23">
        <v>4155.55</v>
      </c>
    </row>
    <row r="147" spans="1:10">
      <c r="A147" s="21" t="s">
        <v>285</v>
      </c>
      <c r="B147" s="21" t="s">
        <v>145</v>
      </c>
      <c r="C147" s="22">
        <v>3274.9969999999998</v>
      </c>
      <c r="D147" s="23">
        <v>750</v>
      </c>
      <c r="E147" s="23">
        <v>43.1</v>
      </c>
      <c r="F147" s="23">
        <v>0</v>
      </c>
      <c r="G147" s="23">
        <v>4068.0970000000002</v>
      </c>
      <c r="H147" s="23">
        <v>486</v>
      </c>
      <c r="I147" s="23">
        <v>2.46</v>
      </c>
      <c r="J147" s="23">
        <v>3579.6370000000002</v>
      </c>
    </row>
    <row r="148" spans="1:10">
      <c r="A148" s="21" t="s">
        <v>286</v>
      </c>
      <c r="B148" s="21" t="s">
        <v>145</v>
      </c>
      <c r="C148" s="22">
        <v>2431</v>
      </c>
      <c r="D148" s="23">
        <v>1785.22</v>
      </c>
      <c r="E148" s="23">
        <v>304.83</v>
      </c>
      <c r="F148" s="23">
        <v>0</v>
      </c>
      <c r="G148" s="23">
        <v>4521.05</v>
      </c>
      <c r="H148" s="23">
        <v>140.30000000000001</v>
      </c>
      <c r="I148" s="23">
        <v>26.42</v>
      </c>
      <c r="J148" s="23">
        <v>4354.33</v>
      </c>
    </row>
    <row r="149" spans="1:10">
      <c r="A149" s="21" t="s">
        <v>287</v>
      </c>
      <c r="B149" s="21" t="s">
        <v>147</v>
      </c>
      <c r="C149" s="22">
        <v>2442</v>
      </c>
      <c r="D149" s="23">
        <v>1785.66</v>
      </c>
      <c r="E149" s="23">
        <v>76.55</v>
      </c>
      <c r="F149" s="23">
        <v>0</v>
      </c>
      <c r="G149" s="23">
        <v>4304.21</v>
      </c>
      <c r="H149" s="23">
        <v>140.30000000000001</v>
      </c>
      <c r="I149" s="23">
        <v>19.920000000000002</v>
      </c>
      <c r="J149" s="23">
        <v>4143.99</v>
      </c>
    </row>
    <row r="150" spans="1:10">
      <c r="A150" s="21" t="s">
        <v>288</v>
      </c>
      <c r="B150" s="21" t="s">
        <v>147</v>
      </c>
      <c r="C150" s="22">
        <v>2332</v>
      </c>
      <c r="D150" s="23">
        <v>1563.8</v>
      </c>
      <c r="E150" s="23">
        <v>0</v>
      </c>
      <c r="F150" s="23">
        <v>35</v>
      </c>
      <c r="G150" s="23">
        <v>3860.8</v>
      </c>
      <c r="H150" s="23">
        <v>140.30000000000001</v>
      </c>
      <c r="I150" s="23">
        <v>6.32</v>
      </c>
      <c r="J150" s="23">
        <v>3704.18</v>
      </c>
    </row>
    <row r="151" spans="1:10">
      <c r="A151" s="21" t="s">
        <v>289</v>
      </c>
      <c r="B151" s="21" t="s">
        <v>147</v>
      </c>
      <c r="C151" s="22">
        <v>2321</v>
      </c>
      <c r="D151" s="23">
        <v>1470.07</v>
      </c>
      <c r="E151" s="23">
        <v>0</v>
      </c>
      <c r="F151" s="23">
        <v>0</v>
      </c>
      <c r="G151" s="23">
        <v>3791.07</v>
      </c>
      <c r="H151" s="23">
        <v>421.3</v>
      </c>
      <c r="I151" s="23">
        <v>0</v>
      </c>
      <c r="J151" s="23">
        <v>3369.77</v>
      </c>
    </row>
    <row r="152" spans="1:10">
      <c r="A152" s="21" t="s">
        <v>290</v>
      </c>
      <c r="B152" s="21" t="s">
        <v>147</v>
      </c>
      <c r="C152" s="22">
        <v>19008</v>
      </c>
      <c r="D152" s="23">
        <v>1165</v>
      </c>
      <c r="E152" s="23">
        <v>0</v>
      </c>
      <c r="F152" s="23">
        <v>0</v>
      </c>
      <c r="G152" s="23">
        <v>20173</v>
      </c>
      <c r="H152" s="23">
        <v>140.30000000000001</v>
      </c>
      <c r="I152" s="23">
        <v>3128.18</v>
      </c>
      <c r="J152" s="23">
        <v>16904.52</v>
      </c>
    </row>
    <row r="153" spans="1:10">
      <c r="A153" s="21" t="s">
        <v>291</v>
      </c>
      <c r="B153" s="21" t="s">
        <v>147</v>
      </c>
      <c r="C153" s="22">
        <v>2420</v>
      </c>
      <c r="D153" s="23">
        <v>1808.25</v>
      </c>
      <c r="E153" s="23">
        <v>0</v>
      </c>
      <c r="F153" s="23">
        <v>0</v>
      </c>
      <c r="G153" s="23">
        <v>4228.25</v>
      </c>
      <c r="H153" s="23">
        <v>140.30000000000001</v>
      </c>
      <c r="I153" s="23">
        <v>17.64</v>
      </c>
      <c r="J153" s="23">
        <v>4070.31</v>
      </c>
    </row>
    <row r="154" spans="1:10">
      <c r="A154" s="21" t="s">
        <v>292</v>
      </c>
      <c r="B154" s="21" t="s">
        <v>147</v>
      </c>
      <c r="C154" s="22">
        <v>2332</v>
      </c>
      <c r="D154" s="23">
        <v>1627.3</v>
      </c>
      <c r="E154" s="23">
        <v>0</v>
      </c>
      <c r="F154" s="23">
        <v>0</v>
      </c>
      <c r="G154" s="23">
        <v>3959.3</v>
      </c>
      <c r="H154" s="23">
        <v>140.30000000000001</v>
      </c>
      <c r="I154" s="23">
        <v>9.57</v>
      </c>
      <c r="J154" s="23">
        <v>3809.43</v>
      </c>
    </row>
    <row r="155" spans="1:10">
      <c r="A155" s="21" t="s">
        <v>293</v>
      </c>
      <c r="B155" s="21" t="s">
        <v>147</v>
      </c>
      <c r="C155" s="22">
        <v>2332</v>
      </c>
      <c r="D155" s="23">
        <v>1564.93</v>
      </c>
      <c r="E155" s="23">
        <v>0</v>
      </c>
      <c r="F155" s="23">
        <v>43</v>
      </c>
      <c r="G155" s="23">
        <v>3853.93</v>
      </c>
      <c r="H155" s="23">
        <v>140.30000000000001</v>
      </c>
      <c r="I155" s="23">
        <v>5</v>
      </c>
      <c r="J155" s="23">
        <v>3661.63</v>
      </c>
    </row>
    <row r="156" spans="1:10">
      <c r="A156" s="21" t="s">
        <v>294</v>
      </c>
      <c r="B156" s="21" t="s">
        <v>147</v>
      </c>
      <c r="C156" s="22">
        <v>3520</v>
      </c>
      <c r="D156" s="23">
        <v>1230</v>
      </c>
      <c r="E156" s="23">
        <v>43.1</v>
      </c>
      <c r="F156" s="23">
        <v>0</v>
      </c>
      <c r="G156" s="23">
        <v>4793.1000000000004</v>
      </c>
      <c r="H156" s="23">
        <v>486</v>
      </c>
      <c r="I156" s="23">
        <v>24.21</v>
      </c>
      <c r="J156" s="23">
        <v>4282.8900000000003</v>
      </c>
    </row>
    <row r="157" spans="1:10">
      <c r="A157" s="21" t="s">
        <v>295</v>
      </c>
      <c r="B157" s="21" t="s">
        <v>147</v>
      </c>
      <c r="C157" s="22">
        <v>4290</v>
      </c>
      <c r="D157" s="23">
        <v>1726.73</v>
      </c>
      <c r="E157" s="23">
        <v>358.62</v>
      </c>
      <c r="F157" s="23">
        <v>343</v>
      </c>
      <c r="G157" s="23">
        <v>6032.35</v>
      </c>
      <c r="H157" s="23">
        <v>648</v>
      </c>
      <c r="I157" s="23">
        <v>101.37</v>
      </c>
      <c r="J157" s="23">
        <v>5462.34</v>
      </c>
    </row>
    <row r="158" spans="1:10">
      <c r="A158" s="21" t="s">
        <v>296</v>
      </c>
      <c r="B158" s="21" t="s">
        <v>147</v>
      </c>
      <c r="C158" s="22">
        <v>6270</v>
      </c>
      <c r="D158" s="23">
        <v>1240</v>
      </c>
      <c r="E158" s="23">
        <v>0</v>
      </c>
      <c r="F158" s="23">
        <v>0</v>
      </c>
      <c r="G158" s="23">
        <v>7510</v>
      </c>
      <c r="H158" s="23">
        <v>140.30000000000001</v>
      </c>
      <c r="I158" s="23">
        <v>281.97000000000003</v>
      </c>
      <c r="J158" s="23">
        <v>7087.73</v>
      </c>
    </row>
    <row r="159" spans="1:10">
      <c r="A159" s="21" t="s">
        <v>297</v>
      </c>
      <c r="B159" s="21" t="s">
        <v>147</v>
      </c>
      <c r="C159" s="22">
        <v>7700</v>
      </c>
      <c r="D159" s="23">
        <v>670</v>
      </c>
      <c r="E159" s="23">
        <v>1287.3599999999999</v>
      </c>
      <c r="F159" s="23">
        <v>0</v>
      </c>
      <c r="G159" s="23">
        <v>9657.36</v>
      </c>
      <c r="H159" s="23">
        <v>1440</v>
      </c>
      <c r="I159" s="23">
        <v>388.47</v>
      </c>
      <c r="J159" s="23">
        <v>7828.89</v>
      </c>
    </row>
    <row r="160" spans="1:10">
      <c r="A160" s="21" t="s">
        <v>298</v>
      </c>
      <c r="B160" s="21" t="s">
        <v>147</v>
      </c>
      <c r="C160" s="22">
        <v>10450</v>
      </c>
      <c r="D160" s="23">
        <v>855</v>
      </c>
      <c r="E160" s="23">
        <v>0</v>
      </c>
      <c r="F160" s="23">
        <v>0</v>
      </c>
      <c r="G160" s="23">
        <v>11305</v>
      </c>
      <c r="H160" s="23">
        <v>1468.03</v>
      </c>
      <c r="I160" s="23">
        <v>712.39</v>
      </c>
      <c r="J160" s="23">
        <v>9124.58</v>
      </c>
    </row>
    <row r="161" spans="1:10">
      <c r="A161" s="21" t="s">
        <v>299</v>
      </c>
      <c r="B161" s="21" t="s">
        <v>147</v>
      </c>
      <c r="C161" s="22">
        <v>2178</v>
      </c>
      <c r="D161" s="23">
        <v>1018</v>
      </c>
      <c r="E161" s="23">
        <v>182.07</v>
      </c>
      <c r="F161" s="23">
        <v>0</v>
      </c>
      <c r="G161" s="23">
        <v>3378.07</v>
      </c>
      <c r="H161" s="23">
        <v>140.30000000000001</v>
      </c>
      <c r="I161" s="23">
        <v>0</v>
      </c>
      <c r="J161" s="23">
        <v>3237.77</v>
      </c>
    </row>
    <row r="162" spans="1:10">
      <c r="A162" s="21" t="s">
        <v>300</v>
      </c>
      <c r="B162" s="21" t="s">
        <v>147</v>
      </c>
      <c r="C162" s="22">
        <v>11550</v>
      </c>
      <c r="D162" s="23">
        <v>756</v>
      </c>
      <c r="E162" s="23">
        <v>0</v>
      </c>
      <c r="F162" s="23">
        <v>0</v>
      </c>
      <c r="G162" s="23">
        <v>12306</v>
      </c>
      <c r="H162" s="23">
        <v>2103.8000000000002</v>
      </c>
      <c r="I162" s="23">
        <v>785.44</v>
      </c>
      <c r="J162" s="23">
        <v>9416.76</v>
      </c>
    </row>
    <row r="163" spans="1:10">
      <c r="A163" s="21" t="s">
        <v>301</v>
      </c>
      <c r="B163" s="21" t="s">
        <v>147</v>
      </c>
      <c r="C163" s="22">
        <v>19690</v>
      </c>
      <c r="D163" s="23">
        <v>1194</v>
      </c>
      <c r="E163" s="23">
        <v>0</v>
      </c>
      <c r="F163" s="23">
        <v>0</v>
      </c>
      <c r="G163" s="23">
        <v>20884</v>
      </c>
      <c r="H163" s="23">
        <v>2103.8000000000002</v>
      </c>
      <c r="I163" s="23">
        <v>2815.05</v>
      </c>
      <c r="J163" s="23">
        <v>15965.15</v>
      </c>
    </row>
    <row r="164" spans="1:10">
      <c r="A164" s="21" t="s">
        <v>302</v>
      </c>
      <c r="B164" s="21" t="s">
        <v>147</v>
      </c>
      <c r="C164" s="22">
        <v>6270</v>
      </c>
      <c r="D164" s="23">
        <v>1616</v>
      </c>
      <c r="E164" s="23">
        <v>0</v>
      </c>
      <c r="F164" s="23">
        <v>0</v>
      </c>
      <c r="G164" s="23">
        <v>7886</v>
      </c>
      <c r="H164" s="23">
        <v>809.7</v>
      </c>
      <c r="I164" s="23">
        <v>252.63</v>
      </c>
      <c r="J164" s="23">
        <v>6823.67</v>
      </c>
    </row>
    <row r="165" spans="1:10">
      <c r="A165" s="21" t="s">
        <v>303</v>
      </c>
      <c r="B165" s="21" t="s">
        <v>147</v>
      </c>
      <c r="C165" s="22">
        <v>7959.6</v>
      </c>
      <c r="D165" s="23">
        <v>2100</v>
      </c>
      <c r="E165" s="23">
        <v>0</v>
      </c>
      <c r="F165" s="23">
        <v>469</v>
      </c>
      <c r="G165" s="23">
        <v>9590.6</v>
      </c>
      <c r="H165" s="23">
        <v>1738.5</v>
      </c>
      <c r="I165" s="23">
        <v>409.22</v>
      </c>
      <c r="J165" s="23">
        <v>7911.88</v>
      </c>
    </row>
    <row r="166" spans="1:10">
      <c r="A166" s="21" t="s">
        <v>304</v>
      </c>
      <c r="B166" s="21" t="s">
        <v>147</v>
      </c>
      <c r="C166" s="22">
        <v>9900</v>
      </c>
      <c r="D166" s="23">
        <v>1583</v>
      </c>
      <c r="E166" s="23">
        <v>0</v>
      </c>
      <c r="F166" s="23">
        <v>0</v>
      </c>
      <c r="G166" s="23">
        <v>11483</v>
      </c>
      <c r="H166" s="23">
        <v>759.9</v>
      </c>
      <c r="I166" s="23">
        <v>889.62</v>
      </c>
      <c r="J166" s="23">
        <v>9833.48</v>
      </c>
    </row>
    <row r="167" spans="1:10">
      <c r="A167" s="21" t="s">
        <v>305</v>
      </c>
      <c r="B167" s="21" t="s">
        <v>147</v>
      </c>
      <c r="C167" s="22">
        <v>12100</v>
      </c>
      <c r="D167" s="23">
        <v>1622</v>
      </c>
      <c r="E167" s="23">
        <v>0</v>
      </c>
      <c r="F167" s="23">
        <v>0</v>
      </c>
      <c r="G167" s="23">
        <v>13722</v>
      </c>
      <c r="H167" s="23">
        <v>1661.9</v>
      </c>
      <c r="I167" s="23">
        <v>1157.02</v>
      </c>
      <c r="J167" s="23">
        <v>10903.08</v>
      </c>
    </row>
    <row r="168" spans="1:10">
      <c r="A168" s="21" t="s">
        <v>306</v>
      </c>
      <c r="B168" s="21" t="s">
        <v>147</v>
      </c>
      <c r="C168" s="22">
        <v>14256</v>
      </c>
      <c r="D168" s="23">
        <v>1161</v>
      </c>
      <c r="E168" s="23">
        <v>0</v>
      </c>
      <c r="F168" s="23">
        <v>245</v>
      </c>
      <c r="G168" s="23">
        <v>15172</v>
      </c>
      <c r="H168" s="23">
        <v>1936.9</v>
      </c>
      <c r="I168" s="23">
        <v>1490.03</v>
      </c>
      <c r="J168" s="23">
        <v>11990.07</v>
      </c>
    </row>
    <row r="169" spans="1:10">
      <c r="A169" s="21" t="s">
        <v>307</v>
      </c>
      <c r="B169" s="21" t="s">
        <v>147</v>
      </c>
      <c r="C169" s="22">
        <v>9246.6</v>
      </c>
      <c r="D169" s="23">
        <v>1649</v>
      </c>
      <c r="E169" s="23">
        <v>0</v>
      </c>
      <c r="F169" s="23">
        <v>0</v>
      </c>
      <c r="G169" s="23">
        <v>10895.6</v>
      </c>
      <c r="H169" s="23">
        <v>1596.4</v>
      </c>
      <c r="I169" s="23">
        <v>604.84</v>
      </c>
      <c r="J169" s="23">
        <v>8694.36</v>
      </c>
    </row>
    <row r="170" spans="1:10">
      <c r="A170" s="21" t="s">
        <v>308</v>
      </c>
      <c r="B170" s="21" t="s">
        <v>147</v>
      </c>
      <c r="C170" s="22">
        <v>4455</v>
      </c>
      <c r="D170" s="23">
        <v>2418.09</v>
      </c>
      <c r="E170" s="23">
        <v>0</v>
      </c>
      <c r="F170" s="23">
        <v>0</v>
      </c>
      <c r="G170" s="23">
        <v>6873.09</v>
      </c>
      <c r="H170" s="23">
        <v>940.8</v>
      </c>
      <c r="I170" s="23">
        <v>138.22999999999999</v>
      </c>
      <c r="J170" s="23">
        <v>5794.06</v>
      </c>
    </row>
    <row r="171" spans="1:10">
      <c r="A171" s="21" t="s">
        <v>309</v>
      </c>
      <c r="B171" s="21" t="s">
        <v>147</v>
      </c>
      <c r="C171" s="22">
        <v>4818</v>
      </c>
      <c r="D171" s="23">
        <v>3156.05</v>
      </c>
      <c r="E171" s="23">
        <v>0</v>
      </c>
      <c r="F171" s="23">
        <v>24</v>
      </c>
      <c r="G171" s="23">
        <v>7950.05</v>
      </c>
      <c r="H171" s="23">
        <v>1288</v>
      </c>
      <c r="I171" s="23">
        <v>213.61</v>
      </c>
      <c r="J171" s="23">
        <v>6472.44</v>
      </c>
    </row>
    <row r="172" spans="1:10">
      <c r="A172" s="21" t="s">
        <v>310</v>
      </c>
      <c r="B172" s="21" t="s">
        <v>147</v>
      </c>
      <c r="C172" s="22">
        <v>4510</v>
      </c>
      <c r="D172" s="23">
        <v>2483.59</v>
      </c>
      <c r="E172" s="23">
        <v>0</v>
      </c>
      <c r="F172" s="23">
        <v>0</v>
      </c>
      <c r="G172" s="23">
        <v>6993.59</v>
      </c>
      <c r="H172" s="23">
        <v>1280.5999999999999</v>
      </c>
      <c r="I172" s="23">
        <v>116.3</v>
      </c>
      <c r="J172" s="23">
        <v>5596.69</v>
      </c>
    </row>
    <row r="173" spans="1:10">
      <c r="A173" s="21" t="s">
        <v>311</v>
      </c>
      <c r="B173" s="21" t="s">
        <v>147</v>
      </c>
      <c r="C173" s="22">
        <v>4565</v>
      </c>
      <c r="D173" s="23">
        <v>2592.85</v>
      </c>
      <c r="E173" s="23">
        <v>0</v>
      </c>
      <c r="F173" s="23">
        <v>0</v>
      </c>
      <c r="G173" s="23">
        <v>7157.85</v>
      </c>
      <c r="H173" s="23">
        <v>943.4</v>
      </c>
      <c r="I173" s="23">
        <v>166.45</v>
      </c>
      <c r="J173" s="23">
        <v>6048</v>
      </c>
    </row>
    <row r="174" spans="1:10">
      <c r="A174" s="21" t="s">
        <v>312</v>
      </c>
      <c r="B174" s="21" t="s">
        <v>147</v>
      </c>
      <c r="C174" s="22">
        <v>4620</v>
      </c>
      <c r="D174" s="23">
        <v>2502.5500000000002</v>
      </c>
      <c r="E174" s="23">
        <v>193.1</v>
      </c>
      <c r="F174" s="23">
        <v>0</v>
      </c>
      <c r="G174" s="23">
        <v>7315.65</v>
      </c>
      <c r="H174" s="23">
        <v>1118.5</v>
      </c>
      <c r="I174" s="23">
        <v>164.72</v>
      </c>
      <c r="J174" s="23">
        <v>6032.43</v>
      </c>
    </row>
    <row r="175" spans="1:10">
      <c r="A175" s="21" t="s">
        <v>313</v>
      </c>
      <c r="B175" s="21" t="s">
        <v>147</v>
      </c>
      <c r="C175" s="22">
        <v>8184</v>
      </c>
      <c r="D175" s="23">
        <v>1841</v>
      </c>
      <c r="E175" s="23">
        <v>0</v>
      </c>
      <c r="F175" s="23">
        <v>0</v>
      </c>
      <c r="G175" s="23">
        <v>10025</v>
      </c>
      <c r="H175" s="23">
        <v>1496.5</v>
      </c>
      <c r="I175" s="23">
        <v>450.7</v>
      </c>
      <c r="J175" s="23">
        <v>8077.8</v>
      </c>
    </row>
    <row r="176" spans="1:10">
      <c r="A176" s="21" t="s">
        <v>314</v>
      </c>
      <c r="B176" s="21" t="s">
        <v>147</v>
      </c>
      <c r="C176" s="22">
        <v>4576</v>
      </c>
      <c r="D176" s="23">
        <v>2591.6799999999998</v>
      </c>
      <c r="E176" s="23">
        <v>1051.95</v>
      </c>
      <c r="F176" s="23">
        <v>0</v>
      </c>
      <c r="G176" s="23">
        <v>8219.6299999999992</v>
      </c>
      <c r="H176" s="23">
        <v>1147.2</v>
      </c>
      <c r="I176" s="23">
        <v>252.24</v>
      </c>
      <c r="J176" s="23">
        <v>6820.19</v>
      </c>
    </row>
    <row r="177" spans="1:10">
      <c r="A177" s="21" t="s">
        <v>315</v>
      </c>
      <c r="B177" s="21" t="s">
        <v>147</v>
      </c>
      <c r="C177" s="22">
        <v>6600</v>
      </c>
      <c r="D177" s="23">
        <v>1658</v>
      </c>
      <c r="E177" s="23">
        <v>0</v>
      </c>
      <c r="F177" s="23">
        <v>0</v>
      </c>
      <c r="G177" s="23">
        <v>8258</v>
      </c>
      <c r="H177" s="23">
        <v>1339.3</v>
      </c>
      <c r="I177" s="23">
        <v>236.87</v>
      </c>
      <c r="J177" s="23">
        <v>6681.83</v>
      </c>
    </row>
  </sheetData>
  <mergeCells count="1">
    <mergeCell ref="P1:R4"/>
  </mergeCells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2"/>
  <sheetViews>
    <sheetView workbookViewId="0">
      <selection activeCell="F7" sqref="F7"/>
    </sheetView>
  </sheetViews>
  <sheetFormatPr defaultColWidth="8.7265625" defaultRowHeight="15.6"/>
  <cols>
    <col min="1" max="1" width="11.36328125" customWidth="1"/>
    <col min="2" max="2" width="9.54296875" customWidth="1"/>
    <col min="3" max="3" width="12.81640625" customWidth="1"/>
    <col min="5" max="5" width="9.54296875" customWidth="1"/>
    <col min="6" max="6" width="10.453125" customWidth="1"/>
    <col min="10" max="10" width="12.81640625" customWidth="1"/>
  </cols>
  <sheetData>
    <row r="1" spans="1:10" ht="18">
      <c r="A1" s="12" t="s">
        <v>316</v>
      </c>
      <c r="B1" s="12" t="s">
        <v>317</v>
      </c>
      <c r="C1" s="12" t="s">
        <v>318</v>
      </c>
      <c r="E1" s="13" t="s">
        <v>319</v>
      </c>
      <c r="F1" s="13" t="s">
        <v>320</v>
      </c>
      <c r="H1" s="34" t="s">
        <v>321</v>
      </c>
      <c r="I1" s="34"/>
      <c r="J1" s="34"/>
    </row>
    <row r="2" spans="1:10">
      <c r="A2" s="14" t="s">
        <v>322</v>
      </c>
      <c r="B2" s="15">
        <v>45351</v>
      </c>
      <c r="C2" s="16">
        <v>5000</v>
      </c>
      <c r="E2" s="17" t="s">
        <v>323</v>
      </c>
      <c r="F2" s="18"/>
      <c r="H2" s="34"/>
      <c r="I2" s="34"/>
      <c r="J2" s="34"/>
    </row>
    <row r="3" spans="1:10">
      <c r="A3" s="14" t="s">
        <v>324</v>
      </c>
      <c r="B3" s="15">
        <v>45566</v>
      </c>
      <c r="C3" s="16">
        <v>10000</v>
      </c>
      <c r="E3" s="17" t="s">
        <v>325</v>
      </c>
      <c r="F3" s="18"/>
      <c r="H3" s="34"/>
      <c r="I3" s="34"/>
      <c r="J3" s="34"/>
    </row>
    <row r="4" spans="1:10">
      <c r="A4" s="14" t="s">
        <v>326</v>
      </c>
      <c r="B4" s="15">
        <v>45385</v>
      </c>
      <c r="C4" s="16">
        <v>22800</v>
      </c>
    </row>
    <row r="5" spans="1:10">
      <c r="A5" s="14" t="s">
        <v>327</v>
      </c>
      <c r="B5" s="15">
        <v>45540</v>
      </c>
      <c r="C5" s="16">
        <v>8700</v>
      </c>
    </row>
    <row r="6" spans="1:10">
      <c r="A6" s="14" t="s">
        <v>328</v>
      </c>
      <c r="B6" s="15">
        <v>45612</v>
      </c>
      <c r="C6" s="16">
        <v>25000</v>
      </c>
    </row>
    <row r="7" spans="1:10">
      <c r="A7" s="14" t="s">
        <v>329</v>
      </c>
      <c r="B7" s="15">
        <v>45583</v>
      </c>
      <c r="C7" s="16">
        <v>58000</v>
      </c>
    </row>
    <row r="8" spans="1:10">
      <c r="A8" s="14" t="s">
        <v>327</v>
      </c>
      <c r="B8" s="15">
        <v>45681</v>
      </c>
      <c r="C8" s="16">
        <v>5000</v>
      </c>
    </row>
    <row r="9" spans="1:10">
      <c r="A9" s="14" t="s">
        <v>326</v>
      </c>
      <c r="B9" s="15">
        <v>45321</v>
      </c>
      <c r="C9" s="16">
        <v>12000</v>
      </c>
    </row>
    <row r="10" spans="1:10">
      <c r="A10" s="14" t="s">
        <v>326</v>
      </c>
      <c r="B10" s="15">
        <v>45693</v>
      </c>
      <c r="C10" s="16">
        <v>23000</v>
      </c>
    </row>
    <row r="11" spans="1:10">
      <c r="A11" s="14" t="s">
        <v>330</v>
      </c>
      <c r="B11" s="15">
        <v>45378</v>
      </c>
      <c r="C11" s="16">
        <v>29000</v>
      </c>
    </row>
    <row r="12" spans="1:10">
      <c r="A12" s="14" t="s">
        <v>322</v>
      </c>
      <c r="B12" s="15">
        <v>45698</v>
      </c>
      <c r="C12" s="16">
        <v>50000</v>
      </c>
    </row>
  </sheetData>
  <mergeCells count="1">
    <mergeCell ref="H1:J3"/>
  </mergeCells>
  <phoneticPr fontId="1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E1:H4"/>
  <sheetViews>
    <sheetView workbookViewId="0">
      <selection activeCell="J12" sqref="J12"/>
    </sheetView>
  </sheetViews>
  <sheetFormatPr defaultColWidth="8.7265625" defaultRowHeight="15.6"/>
  <sheetData>
    <row r="1" spans="5:8">
      <c r="E1" s="33" t="s">
        <v>331</v>
      </c>
      <c r="F1" s="33"/>
      <c r="G1" s="33"/>
      <c r="H1" s="33"/>
    </row>
    <row r="2" spans="5:8">
      <c r="E2" s="33"/>
      <c r="F2" s="33"/>
      <c r="G2" s="33"/>
      <c r="H2" s="33"/>
    </row>
    <row r="3" spans="5:8">
      <c r="E3" s="33"/>
      <c r="F3" s="33"/>
      <c r="G3" s="33"/>
      <c r="H3" s="33"/>
    </row>
    <row r="4" spans="5:8">
      <c r="E4" s="33"/>
      <c r="F4" s="33"/>
      <c r="G4" s="33"/>
      <c r="H4" s="33"/>
    </row>
  </sheetData>
  <mergeCells count="1">
    <mergeCell ref="E1:H4"/>
  </mergeCells>
  <phoneticPr fontId="1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201"/>
  <sheetViews>
    <sheetView workbookViewId="0">
      <selection activeCell="E7" sqref="E7:E18"/>
    </sheetView>
  </sheetViews>
  <sheetFormatPr defaultColWidth="9" defaultRowHeight="15.6"/>
  <sheetData>
    <row r="1" spans="1:7">
      <c r="A1" t="s">
        <v>332</v>
      </c>
      <c r="D1" s="34" t="s">
        <v>333</v>
      </c>
      <c r="E1" s="34"/>
      <c r="F1" s="34"/>
      <c r="G1" s="34"/>
    </row>
    <row r="2" spans="1:7">
      <c r="A2">
        <v>57</v>
      </c>
      <c r="D2" s="34"/>
      <c r="E2" s="34"/>
      <c r="F2" s="34"/>
      <c r="G2" s="34"/>
    </row>
    <row r="3" spans="1:7">
      <c r="A3">
        <v>71</v>
      </c>
      <c r="D3" s="34"/>
      <c r="E3" s="34"/>
      <c r="F3" s="34"/>
      <c r="G3" s="34"/>
    </row>
    <row r="4" spans="1:7">
      <c r="A4">
        <v>71</v>
      </c>
      <c r="D4" s="34"/>
      <c r="E4" s="34"/>
      <c r="F4" s="34"/>
      <c r="G4" s="34"/>
    </row>
    <row r="5" spans="1:7">
      <c r="A5">
        <v>69</v>
      </c>
    </row>
    <row r="6" spans="1:7">
      <c r="A6">
        <v>51</v>
      </c>
      <c r="D6" s="4" t="s">
        <v>334</v>
      </c>
      <c r="E6" s="4" t="s">
        <v>335</v>
      </c>
    </row>
    <row r="7" spans="1:7">
      <c r="A7">
        <v>49</v>
      </c>
      <c r="D7" s="4" t="s">
        <v>336</v>
      </c>
      <c r="E7" s="4"/>
    </row>
    <row r="8" spans="1:7">
      <c r="A8">
        <v>64</v>
      </c>
      <c r="D8" s="4" t="s">
        <v>337</v>
      </c>
      <c r="E8" s="4"/>
    </row>
    <row r="9" spans="1:7">
      <c r="A9">
        <v>66</v>
      </c>
      <c r="D9" s="4" t="s">
        <v>338</v>
      </c>
      <c r="E9" s="4"/>
    </row>
    <row r="10" spans="1:7">
      <c r="A10">
        <v>82</v>
      </c>
      <c r="D10" s="4" t="s">
        <v>339</v>
      </c>
      <c r="E10" s="4"/>
    </row>
    <row r="11" spans="1:7">
      <c r="A11">
        <v>67</v>
      </c>
      <c r="D11" s="4" t="s">
        <v>340</v>
      </c>
      <c r="E11" s="4"/>
    </row>
    <row r="12" spans="1:7">
      <c r="A12">
        <v>58</v>
      </c>
      <c r="D12" s="4" t="s">
        <v>341</v>
      </c>
      <c r="E12" s="4"/>
    </row>
    <row r="13" spans="1:7">
      <c r="A13">
        <v>67</v>
      </c>
      <c r="D13" s="4" t="s">
        <v>342</v>
      </c>
      <c r="E13" s="4"/>
    </row>
    <row r="14" spans="1:7">
      <c r="A14">
        <v>59</v>
      </c>
      <c r="D14" s="4" t="s">
        <v>343</v>
      </c>
      <c r="E14" s="4"/>
    </row>
    <row r="15" spans="1:7">
      <c r="A15">
        <v>69</v>
      </c>
      <c r="D15" s="4" t="s">
        <v>344</v>
      </c>
      <c r="E15" s="4"/>
    </row>
    <row r="16" spans="1:7">
      <c r="A16">
        <v>67</v>
      </c>
      <c r="D16" s="4" t="s">
        <v>345</v>
      </c>
      <c r="E16" s="4"/>
    </row>
    <row r="17" spans="1:5">
      <c r="A17">
        <v>54</v>
      </c>
      <c r="D17" s="4" t="s">
        <v>346</v>
      </c>
      <c r="E17" s="4"/>
    </row>
    <row r="18" spans="1:5">
      <c r="A18">
        <v>69</v>
      </c>
      <c r="D18" s="4" t="s">
        <v>347</v>
      </c>
      <c r="E18" s="4"/>
    </row>
    <row r="19" spans="1:5">
      <c r="A19">
        <v>89</v>
      </c>
    </row>
    <row r="20" spans="1:5">
      <c r="A20">
        <v>77</v>
      </c>
    </row>
    <row r="21" spans="1:5">
      <c r="A21">
        <v>58</v>
      </c>
    </row>
    <row r="22" spans="1:5">
      <c r="A22">
        <v>84</v>
      </c>
    </row>
    <row r="23" spans="1:5">
      <c r="A23">
        <v>61</v>
      </c>
    </row>
    <row r="24" spans="1:5">
      <c r="A24">
        <v>59</v>
      </c>
    </row>
    <row r="25" spans="1:5">
      <c r="A25">
        <v>67</v>
      </c>
    </row>
    <row r="26" spans="1:5">
      <c r="A26">
        <v>62</v>
      </c>
    </row>
    <row r="27" spans="1:5">
      <c r="A27">
        <v>49</v>
      </c>
    </row>
    <row r="28" spans="1:5">
      <c r="A28">
        <v>60</v>
      </c>
    </row>
    <row r="29" spans="1:5">
      <c r="A29">
        <v>81</v>
      </c>
    </row>
    <row r="30" spans="1:5">
      <c r="A30">
        <v>62</v>
      </c>
    </row>
    <row r="31" spans="1:5">
      <c r="A31">
        <v>70</v>
      </c>
    </row>
    <row r="32" spans="1:5">
      <c r="A32">
        <v>60</v>
      </c>
    </row>
    <row r="33" spans="1:1">
      <c r="A33">
        <v>58</v>
      </c>
    </row>
    <row r="34" spans="1:1">
      <c r="A34">
        <v>67</v>
      </c>
    </row>
    <row r="35" spans="1:1">
      <c r="A35">
        <v>80</v>
      </c>
    </row>
    <row r="36" spans="1:1">
      <c r="A36">
        <v>67</v>
      </c>
    </row>
    <row r="37" spans="1:1">
      <c r="A37">
        <v>90</v>
      </c>
    </row>
    <row r="38" spans="1:1">
      <c r="A38">
        <v>67</v>
      </c>
    </row>
    <row r="39" spans="1:1">
      <c r="A39">
        <v>58</v>
      </c>
    </row>
    <row r="40" spans="1:1">
      <c r="A40">
        <v>66</v>
      </c>
    </row>
    <row r="41" spans="1:1">
      <c r="A41">
        <v>68</v>
      </c>
    </row>
    <row r="42" spans="1:1">
      <c r="A42">
        <v>80</v>
      </c>
    </row>
    <row r="43" spans="1:1">
      <c r="A43">
        <v>62</v>
      </c>
    </row>
    <row r="44" spans="1:1">
      <c r="A44">
        <v>66</v>
      </c>
    </row>
    <row r="45" spans="1:1">
      <c r="A45">
        <v>53</v>
      </c>
    </row>
    <row r="46" spans="1:1">
      <c r="A46">
        <v>69</v>
      </c>
    </row>
    <row r="47" spans="1:1">
      <c r="A47">
        <v>56</v>
      </c>
    </row>
    <row r="48" spans="1:1">
      <c r="A48">
        <v>61</v>
      </c>
    </row>
    <row r="49" spans="1:1">
      <c r="A49">
        <v>70</v>
      </c>
    </row>
    <row r="50" spans="1:1">
      <c r="A50">
        <v>54</v>
      </c>
    </row>
    <row r="51" spans="1:1">
      <c r="A51">
        <v>75</v>
      </c>
    </row>
    <row r="52" spans="1:1">
      <c r="A52">
        <v>70</v>
      </c>
    </row>
    <row r="53" spans="1:1">
      <c r="A53">
        <v>72</v>
      </c>
    </row>
    <row r="54" spans="1:1">
      <c r="A54">
        <v>64</v>
      </c>
    </row>
    <row r="55" spans="1:1">
      <c r="A55">
        <v>76</v>
      </c>
    </row>
    <row r="56" spans="1:1">
      <c r="A56">
        <v>59</v>
      </c>
    </row>
    <row r="57" spans="1:1">
      <c r="A57">
        <v>82</v>
      </c>
    </row>
    <row r="58" spans="1:1">
      <c r="A58">
        <v>56</v>
      </c>
    </row>
    <row r="59" spans="1:1">
      <c r="A59">
        <v>58</v>
      </c>
    </row>
    <row r="60" spans="1:1">
      <c r="A60">
        <v>69</v>
      </c>
    </row>
    <row r="61" spans="1:1">
      <c r="A61">
        <v>71</v>
      </c>
    </row>
    <row r="62" spans="1:1">
      <c r="A62">
        <v>54</v>
      </c>
    </row>
    <row r="63" spans="1:1">
      <c r="A63">
        <v>75</v>
      </c>
    </row>
    <row r="64" spans="1:1">
      <c r="A64">
        <v>81</v>
      </c>
    </row>
    <row r="65" spans="1:1">
      <c r="A65">
        <v>79</v>
      </c>
    </row>
    <row r="66" spans="1:1">
      <c r="A66">
        <v>65</v>
      </c>
    </row>
    <row r="67" spans="1:1">
      <c r="A67">
        <v>62</v>
      </c>
    </row>
    <row r="68" spans="1:1">
      <c r="A68">
        <v>53</v>
      </c>
    </row>
    <row r="69" spans="1:1">
      <c r="A69">
        <v>73</v>
      </c>
    </row>
    <row r="70" spans="1:1">
      <c r="A70">
        <v>76</v>
      </c>
    </row>
    <row r="71" spans="1:1">
      <c r="A71">
        <v>65</v>
      </c>
    </row>
    <row r="72" spans="1:1">
      <c r="A72">
        <v>78</v>
      </c>
    </row>
    <row r="73" spans="1:1">
      <c r="A73">
        <v>63</v>
      </c>
    </row>
    <row r="74" spans="1:1">
      <c r="A74">
        <v>58</v>
      </c>
    </row>
    <row r="75" spans="1:1">
      <c r="A75">
        <v>74</v>
      </c>
    </row>
    <row r="76" spans="1:1">
      <c r="A76">
        <v>78</v>
      </c>
    </row>
    <row r="77" spans="1:1">
      <c r="A77">
        <v>64</v>
      </c>
    </row>
    <row r="78" spans="1:1">
      <c r="A78">
        <v>75</v>
      </c>
    </row>
    <row r="79" spans="1:1">
      <c r="A79">
        <v>66</v>
      </c>
    </row>
    <row r="80" spans="1:1">
      <c r="A80">
        <v>69</v>
      </c>
    </row>
    <row r="81" spans="1:1">
      <c r="A81">
        <v>62</v>
      </c>
    </row>
    <row r="82" spans="1:1">
      <c r="A82">
        <v>73</v>
      </c>
    </row>
    <row r="83" spans="1:1">
      <c r="A83">
        <v>70</v>
      </c>
    </row>
    <row r="84" spans="1:1">
      <c r="A84">
        <v>47</v>
      </c>
    </row>
    <row r="85" spans="1:1">
      <c r="A85">
        <v>81</v>
      </c>
    </row>
    <row r="86" spans="1:1">
      <c r="A86">
        <v>57</v>
      </c>
    </row>
    <row r="87" spans="1:1">
      <c r="A87">
        <v>71</v>
      </c>
    </row>
    <row r="88" spans="1:1">
      <c r="A88">
        <v>86</v>
      </c>
    </row>
    <row r="89" spans="1:1">
      <c r="A89">
        <v>63</v>
      </c>
    </row>
    <row r="90" spans="1:1">
      <c r="A90">
        <v>60</v>
      </c>
    </row>
    <row r="91" spans="1:1">
      <c r="A91">
        <v>75</v>
      </c>
    </row>
    <row r="92" spans="1:1">
      <c r="A92">
        <v>81</v>
      </c>
    </row>
    <row r="93" spans="1:1">
      <c r="A93">
        <v>55</v>
      </c>
    </row>
    <row r="94" spans="1:1">
      <c r="A94">
        <v>60</v>
      </c>
    </row>
    <row r="95" spans="1:1">
      <c r="A95">
        <v>66</v>
      </c>
    </row>
    <row r="96" spans="1:1">
      <c r="A96">
        <v>43</v>
      </c>
    </row>
    <row r="97" spans="1:1">
      <c r="A97">
        <v>72</v>
      </c>
    </row>
    <row r="98" spans="1:1">
      <c r="A98">
        <v>65</v>
      </c>
    </row>
    <row r="99" spans="1:1">
      <c r="A99">
        <v>69</v>
      </c>
    </row>
    <row r="100" spans="1:1">
      <c r="A100">
        <v>76</v>
      </c>
    </row>
    <row r="101" spans="1:1">
      <c r="A101">
        <v>74</v>
      </c>
    </row>
    <row r="102" spans="1:1">
      <c r="A102">
        <v>75</v>
      </c>
    </row>
    <row r="103" spans="1:1">
      <c r="A103">
        <v>64</v>
      </c>
    </row>
    <row r="104" spans="1:1">
      <c r="A104">
        <v>76</v>
      </c>
    </row>
    <row r="105" spans="1:1">
      <c r="A105">
        <v>55</v>
      </c>
    </row>
    <row r="106" spans="1:1">
      <c r="A106">
        <v>62</v>
      </c>
    </row>
    <row r="107" spans="1:1">
      <c r="A107">
        <v>70</v>
      </c>
    </row>
    <row r="108" spans="1:1">
      <c r="A108">
        <v>59</v>
      </c>
    </row>
    <row r="109" spans="1:1">
      <c r="A109">
        <v>78</v>
      </c>
    </row>
    <row r="110" spans="1:1">
      <c r="A110">
        <v>59</v>
      </c>
    </row>
    <row r="111" spans="1:1">
      <c r="A111">
        <v>68</v>
      </c>
    </row>
    <row r="112" spans="1:1">
      <c r="A112">
        <v>47</v>
      </c>
    </row>
    <row r="113" spans="1:1">
      <c r="A113">
        <v>48</v>
      </c>
    </row>
    <row r="114" spans="1:1">
      <c r="A114">
        <v>59</v>
      </c>
    </row>
    <row r="115" spans="1:1">
      <c r="A115">
        <v>72</v>
      </c>
    </row>
    <row r="116" spans="1:1">
      <c r="A116">
        <v>69</v>
      </c>
    </row>
    <row r="117" spans="1:1">
      <c r="A117">
        <v>74</v>
      </c>
    </row>
    <row r="118" spans="1:1">
      <c r="A118">
        <v>65</v>
      </c>
    </row>
    <row r="119" spans="1:1">
      <c r="A119">
        <v>61</v>
      </c>
    </row>
    <row r="120" spans="1:1">
      <c r="A120">
        <v>57</v>
      </c>
    </row>
    <row r="121" spans="1:1">
      <c r="A121">
        <v>69</v>
      </c>
    </row>
    <row r="122" spans="1:1">
      <c r="A122">
        <v>75</v>
      </c>
    </row>
    <row r="123" spans="1:1">
      <c r="A123">
        <v>69</v>
      </c>
    </row>
    <row r="124" spans="1:1">
      <c r="A124">
        <v>86</v>
      </c>
    </row>
    <row r="125" spans="1:1">
      <c r="A125">
        <v>56</v>
      </c>
    </row>
    <row r="126" spans="1:1">
      <c r="A126">
        <v>59</v>
      </c>
    </row>
    <row r="127" spans="1:1">
      <c r="A127">
        <v>53</v>
      </c>
    </row>
    <row r="128" spans="1:1">
      <c r="A128">
        <v>88</v>
      </c>
    </row>
    <row r="129" spans="1:1">
      <c r="A129">
        <v>68</v>
      </c>
    </row>
    <row r="130" spans="1:1">
      <c r="A130">
        <v>63</v>
      </c>
    </row>
    <row r="131" spans="1:1">
      <c r="A131">
        <v>65</v>
      </c>
    </row>
    <row r="132" spans="1:1">
      <c r="A132">
        <v>75</v>
      </c>
    </row>
    <row r="133" spans="1:1">
      <c r="A133">
        <v>60</v>
      </c>
    </row>
    <row r="134" spans="1:1">
      <c r="A134">
        <v>54</v>
      </c>
    </row>
    <row r="135" spans="1:1">
      <c r="A135">
        <v>64</v>
      </c>
    </row>
    <row r="136" spans="1:1">
      <c r="A136">
        <v>73</v>
      </c>
    </row>
    <row r="137" spans="1:1">
      <c r="A137">
        <v>41</v>
      </c>
    </row>
    <row r="138" spans="1:1">
      <c r="A138">
        <v>54</v>
      </c>
    </row>
    <row r="139" spans="1:1">
      <c r="A139">
        <v>77</v>
      </c>
    </row>
    <row r="140" spans="1:1">
      <c r="A140">
        <v>58</v>
      </c>
    </row>
    <row r="141" spans="1:1">
      <c r="A141">
        <v>50</v>
      </c>
    </row>
    <row r="142" spans="1:1">
      <c r="A142">
        <v>58</v>
      </c>
    </row>
    <row r="143" spans="1:1">
      <c r="A143">
        <v>51</v>
      </c>
    </row>
    <row r="144" spans="1:1">
      <c r="A144">
        <v>80</v>
      </c>
    </row>
    <row r="145" spans="1:1">
      <c r="A145">
        <v>63</v>
      </c>
    </row>
    <row r="146" spans="1:1">
      <c r="A146">
        <v>67</v>
      </c>
    </row>
    <row r="147" spans="1:1">
      <c r="A147">
        <v>60</v>
      </c>
    </row>
    <row r="148" spans="1:1">
      <c r="A148">
        <v>74</v>
      </c>
    </row>
    <row r="149" spans="1:1">
      <c r="A149">
        <v>72</v>
      </c>
    </row>
    <row r="150" spans="1:1">
      <c r="A150">
        <v>62</v>
      </c>
    </row>
    <row r="151" spans="1:1">
      <c r="A151">
        <v>76</v>
      </c>
    </row>
    <row r="152" spans="1:1">
      <c r="A152">
        <v>76</v>
      </c>
    </row>
    <row r="153" spans="1:1">
      <c r="A153">
        <v>61</v>
      </c>
    </row>
    <row r="154" spans="1:1">
      <c r="A154">
        <v>58</v>
      </c>
    </row>
    <row r="155" spans="1:1">
      <c r="A155">
        <v>69</v>
      </c>
    </row>
    <row r="156" spans="1:1">
      <c r="A156">
        <v>47</v>
      </c>
    </row>
    <row r="157" spans="1:1">
      <c r="A157">
        <v>57</v>
      </c>
    </row>
    <row r="158" spans="1:1">
      <c r="A158">
        <v>54</v>
      </c>
    </row>
    <row r="159" spans="1:1">
      <c r="A159">
        <v>63</v>
      </c>
    </row>
    <row r="160" spans="1:1">
      <c r="A160">
        <v>62</v>
      </c>
    </row>
    <row r="161" spans="1:1">
      <c r="A161">
        <v>55</v>
      </c>
    </row>
    <row r="162" spans="1:1">
      <c r="A162">
        <v>61</v>
      </c>
    </row>
    <row r="163" spans="1:1">
      <c r="A163">
        <v>75</v>
      </c>
    </row>
    <row r="164" spans="1:1">
      <c r="A164">
        <v>67</v>
      </c>
    </row>
    <row r="165" spans="1:1">
      <c r="A165">
        <v>75</v>
      </c>
    </row>
    <row r="166" spans="1:1">
      <c r="A166">
        <v>57</v>
      </c>
    </row>
    <row r="167" spans="1:1">
      <c r="A167">
        <v>63</v>
      </c>
    </row>
    <row r="168" spans="1:1">
      <c r="A168">
        <v>50</v>
      </c>
    </row>
    <row r="169" spans="1:1">
      <c r="A169">
        <v>47</v>
      </c>
    </row>
    <row r="170" spans="1:1">
      <c r="A170">
        <v>66</v>
      </c>
    </row>
    <row r="171" spans="1:1">
      <c r="A171">
        <v>64</v>
      </c>
    </row>
    <row r="172" spans="1:1">
      <c r="A172">
        <v>73</v>
      </c>
    </row>
    <row r="173" spans="1:1">
      <c r="A173">
        <v>50</v>
      </c>
    </row>
    <row r="174" spans="1:1">
      <c r="A174">
        <v>70</v>
      </c>
    </row>
    <row r="175" spans="1:1">
      <c r="A175">
        <v>52</v>
      </c>
    </row>
    <row r="176" spans="1:1">
      <c r="A176">
        <v>77</v>
      </c>
    </row>
    <row r="177" spans="1:1">
      <c r="A177">
        <v>57</v>
      </c>
    </row>
    <row r="178" spans="1:1">
      <c r="A178">
        <v>82</v>
      </c>
    </row>
    <row r="179" spans="1:1">
      <c r="A179">
        <v>77</v>
      </c>
    </row>
    <row r="180" spans="1:1">
      <c r="A180">
        <v>61</v>
      </c>
    </row>
    <row r="181" spans="1:1">
      <c r="A181">
        <v>67</v>
      </c>
    </row>
    <row r="182" spans="1:1">
      <c r="A182">
        <v>68</v>
      </c>
    </row>
    <row r="183" spans="1:1">
      <c r="A183">
        <v>50</v>
      </c>
    </row>
    <row r="184" spans="1:1">
      <c r="A184">
        <v>75</v>
      </c>
    </row>
    <row r="185" spans="1:1">
      <c r="A185">
        <v>78</v>
      </c>
    </row>
    <row r="186" spans="1:1">
      <c r="A186">
        <v>57</v>
      </c>
    </row>
    <row r="187" spans="1:1">
      <c r="A187">
        <v>46</v>
      </c>
    </row>
    <row r="188" spans="1:1">
      <c r="A188">
        <v>80</v>
      </c>
    </row>
    <row r="189" spans="1:1">
      <c r="A189">
        <v>91</v>
      </c>
    </row>
    <row r="190" spans="1:1">
      <c r="A190">
        <v>73</v>
      </c>
    </row>
    <row r="191" spans="1:1">
      <c r="A191">
        <v>51</v>
      </c>
    </row>
    <row r="192" spans="1:1">
      <c r="A192">
        <v>71</v>
      </c>
    </row>
    <row r="193" spans="1:1">
      <c r="A193">
        <v>35</v>
      </c>
    </row>
    <row r="194" spans="1:1">
      <c r="A194">
        <v>72</v>
      </c>
    </row>
    <row r="195" spans="1:1">
      <c r="A195">
        <v>70</v>
      </c>
    </row>
    <row r="196" spans="1:1">
      <c r="A196">
        <v>55</v>
      </c>
    </row>
    <row r="197" spans="1:1">
      <c r="A197">
        <v>63</v>
      </c>
    </row>
    <row r="198" spans="1:1">
      <c r="A198">
        <v>58</v>
      </c>
    </row>
    <row r="199" spans="1:1">
      <c r="A199">
        <v>79</v>
      </c>
    </row>
    <row r="200" spans="1:1">
      <c r="A200">
        <v>55</v>
      </c>
    </row>
    <row r="201" spans="1:1">
      <c r="A201">
        <v>57</v>
      </c>
    </row>
  </sheetData>
  <mergeCells count="1">
    <mergeCell ref="D1:G4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55"/>
  <sheetViews>
    <sheetView workbookViewId="0">
      <selection activeCell="D2" sqref="D2:D55"/>
    </sheetView>
  </sheetViews>
  <sheetFormatPr defaultColWidth="9" defaultRowHeight="15.6"/>
  <cols>
    <col min="4" max="4" width="12.36328125" customWidth="1"/>
  </cols>
  <sheetData>
    <row r="1" spans="1:11">
      <c r="A1" s="9" t="s">
        <v>348</v>
      </c>
      <c r="B1" s="9" t="s">
        <v>349</v>
      </c>
      <c r="C1" s="9" t="s">
        <v>350</v>
      </c>
      <c r="D1" s="9" t="s">
        <v>351</v>
      </c>
      <c r="H1" s="33" t="s">
        <v>352</v>
      </c>
      <c r="I1" s="33"/>
      <c r="J1" s="33"/>
      <c r="K1" s="33"/>
    </row>
    <row r="2" spans="1:11">
      <c r="A2" s="9" t="s">
        <v>353</v>
      </c>
      <c r="B2" s="10">
        <v>0.35347222222222202</v>
      </c>
      <c r="C2" s="10">
        <v>0.62222222222222201</v>
      </c>
      <c r="D2" s="11"/>
      <c r="H2" s="33"/>
      <c r="I2" s="33"/>
      <c r="J2" s="33"/>
      <c r="K2" s="33"/>
    </row>
    <row r="3" spans="1:11">
      <c r="A3" s="9" t="s">
        <v>353</v>
      </c>
      <c r="B3" s="10">
        <v>0.34513888888888899</v>
      </c>
      <c r="C3" s="10">
        <v>0.55347222222222203</v>
      </c>
      <c r="D3" s="11"/>
      <c r="H3" s="33"/>
      <c r="I3" s="33"/>
      <c r="J3" s="33"/>
      <c r="K3" s="33"/>
    </row>
    <row r="4" spans="1:11">
      <c r="A4" s="9" t="s">
        <v>353</v>
      </c>
      <c r="B4" s="10">
        <v>0.31597222222222199</v>
      </c>
      <c r="C4" s="10">
        <v>0.55416666666666703</v>
      </c>
      <c r="D4" s="11"/>
      <c r="H4" s="33"/>
      <c r="I4" s="33"/>
      <c r="J4" s="33"/>
      <c r="K4" s="33"/>
    </row>
    <row r="5" spans="1:11">
      <c r="A5" s="9" t="s">
        <v>353</v>
      </c>
      <c r="B5" s="10">
        <v>0.37847222222222199</v>
      </c>
      <c r="C5" s="10">
        <v>0.59097222222222201</v>
      </c>
      <c r="D5" s="11"/>
    </row>
    <row r="6" spans="1:11">
      <c r="A6" s="9" t="s">
        <v>353</v>
      </c>
      <c r="B6" s="10">
        <v>0.41597222222222202</v>
      </c>
      <c r="C6" s="10">
        <v>0.66041666666666698</v>
      </c>
      <c r="D6" s="11"/>
    </row>
    <row r="7" spans="1:11">
      <c r="A7" s="9" t="s">
        <v>353</v>
      </c>
      <c r="B7" s="10">
        <v>0.40277777777777801</v>
      </c>
      <c r="C7" s="10">
        <v>0.57152777777777797</v>
      </c>
      <c r="D7" s="11"/>
    </row>
    <row r="8" spans="1:11">
      <c r="A8" s="9" t="s">
        <v>353</v>
      </c>
      <c r="B8" s="10">
        <v>0.36944444444444402</v>
      </c>
      <c r="C8" s="10">
        <v>0.61250000000000004</v>
      </c>
      <c r="D8" s="11"/>
    </row>
    <row r="9" spans="1:11">
      <c r="A9" s="9" t="s">
        <v>353</v>
      </c>
      <c r="B9" s="10">
        <v>0.32291666666666702</v>
      </c>
      <c r="C9" s="10">
        <v>0.59166666666666701</v>
      </c>
      <c r="D9" s="11"/>
    </row>
    <row r="10" spans="1:11">
      <c r="A10" s="9" t="s">
        <v>353</v>
      </c>
      <c r="B10" s="10">
        <v>0.30347222222222198</v>
      </c>
      <c r="C10" s="10">
        <v>0.64097222222222205</v>
      </c>
      <c r="D10" s="11"/>
    </row>
    <row r="11" spans="1:11">
      <c r="A11" s="9" t="s">
        <v>353</v>
      </c>
      <c r="B11" s="10">
        <v>0.31874999999999998</v>
      </c>
      <c r="C11" s="10">
        <v>0.60347222222222197</v>
      </c>
      <c r="D11" s="11"/>
    </row>
    <row r="12" spans="1:11">
      <c r="A12" s="9" t="s">
        <v>353</v>
      </c>
      <c r="B12" s="10">
        <v>0.31041666666666701</v>
      </c>
      <c r="C12" s="10">
        <v>0.64305555555555605</v>
      </c>
      <c r="D12" s="11"/>
    </row>
    <row r="13" spans="1:11">
      <c r="A13" s="9" t="s">
        <v>353</v>
      </c>
      <c r="B13" s="10">
        <v>0.33055555555555599</v>
      </c>
      <c r="C13" s="10">
        <v>0.594444444444444</v>
      </c>
      <c r="D13" s="11"/>
    </row>
    <row r="14" spans="1:11">
      <c r="A14" s="9" t="s">
        <v>353</v>
      </c>
      <c r="B14" s="10">
        <v>0.38472222222222202</v>
      </c>
      <c r="C14" s="10">
        <v>0.63402777777777797</v>
      </c>
      <c r="D14" s="11"/>
    </row>
    <row r="15" spans="1:11">
      <c r="A15" s="9" t="s">
        <v>353</v>
      </c>
      <c r="B15" s="10">
        <v>0.32430555555555601</v>
      </c>
      <c r="C15" s="10">
        <v>0.66458333333333297</v>
      </c>
      <c r="D15" s="11"/>
    </row>
    <row r="16" spans="1:11">
      <c r="A16" s="9" t="s">
        <v>354</v>
      </c>
      <c r="B16" s="10">
        <v>0.56458333333333299</v>
      </c>
      <c r="C16" s="10">
        <v>0.84722222222222199</v>
      </c>
      <c r="D16" s="11"/>
    </row>
    <row r="17" spans="1:4">
      <c r="A17" s="9" t="s">
        <v>354</v>
      </c>
      <c r="B17" s="10">
        <v>0.55902777777777801</v>
      </c>
      <c r="C17" s="10">
        <v>0.81874999999999998</v>
      </c>
      <c r="D17" s="11"/>
    </row>
    <row r="18" spans="1:4">
      <c r="A18" s="9" t="s">
        <v>354</v>
      </c>
      <c r="B18" s="10">
        <v>0.60972222222222205</v>
      </c>
      <c r="C18" s="10">
        <v>0.86875000000000002</v>
      </c>
      <c r="D18" s="11"/>
    </row>
    <row r="19" spans="1:4">
      <c r="A19" s="9" t="s">
        <v>354</v>
      </c>
      <c r="B19" s="10">
        <v>0.55069444444444404</v>
      </c>
      <c r="C19" s="10">
        <v>0.80972222222222201</v>
      </c>
      <c r="D19" s="11"/>
    </row>
    <row r="20" spans="1:4">
      <c r="A20" s="9" t="s">
        <v>354</v>
      </c>
      <c r="B20" s="10">
        <v>0.56597222222222199</v>
      </c>
      <c r="C20" s="10">
        <v>0.82013888888888897</v>
      </c>
      <c r="D20" s="11"/>
    </row>
    <row r="21" spans="1:4">
      <c r="A21" s="9" t="s">
        <v>354</v>
      </c>
      <c r="B21" s="10">
        <v>0.60694444444444395</v>
      </c>
      <c r="C21" s="10">
        <v>0.85902777777777795</v>
      </c>
      <c r="D21" s="11"/>
    </row>
    <row r="22" spans="1:4">
      <c r="A22" s="9" t="s">
        <v>354</v>
      </c>
      <c r="B22" s="10">
        <v>0.56111111111111101</v>
      </c>
      <c r="C22" s="10">
        <v>0.82847222222222205</v>
      </c>
      <c r="D22" s="11"/>
    </row>
    <row r="23" spans="1:4">
      <c r="A23" s="9" t="s">
        <v>354</v>
      </c>
      <c r="B23" s="10">
        <v>0.59513888888888899</v>
      </c>
      <c r="C23" s="10">
        <v>0.87013888888888902</v>
      </c>
      <c r="D23" s="11"/>
    </row>
    <row r="24" spans="1:4">
      <c r="A24" s="9" t="s">
        <v>354</v>
      </c>
      <c r="B24" s="10">
        <v>0.57916666666666705</v>
      </c>
      <c r="C24" s="10">
        <v>0.82847222222222205</v>
      </c>
      <c r="D24" s="11"/>
    </row>
    <row r="25" spans="1:4">
      <c r="A25" s="9" t="s">
        <v>354</v>
      </c>
      <c r="B25" s="10">
        <v>0.58611111111111103</v>
      </c>
      <c r="C25" s="10">
        <v>0.83194444444444404</v>
      </c>
      <c r="D25" s="11"/>
    </row>
    <row r="26" spans="1:4">
      <c r="A26" s="9" t="s">
        <v>354</v>
      </c>
      <c r="B26" s="10">
        <v>0.54583333333333295</v>
      </c>
      <c r="C26" s="10">
        <v>0.83263888888888904</v>
      </c>
      <c r="D26" s="11"/>
    </row>
    <row r="27" spans="1:4">
      <c r="A27" s="9" t="s">
        <v>354</v>
      </c>
      <c r="B27" s="10">
        <v>0.58888888888888902</v>
      </c>
      <c r="C27" s="10">
        <v>0.80486111111111103</v>
      </c>
      <c r="D27" s="11"/>
    </row>
    <row r="28" spans="1:4">
      <c r="A28" s="9" t="s">
        <v>354</v>
      </c>
      <c r="B28" s="10">
        <v>0.60486111111111096</v>
      </c>
      <c r="C28" s="10">
        <v>0.86319444444444404</v>
      </c>
      <c r="D28" s="11"/>
    </row>
    <row r="29" spans="1:4">
      <c r="A29" s="9" t="s">
        <v>354</v>
      </c>
      <c r="B29" s="10">
        <v>0.55555555555555602</v>
      </c>
      <c r="C29" s="10">
        <v>0.79444444444444395</v>
      </c>
      <c r="D29" s="11"/>
    </row>
    <row r="30" spans="1:4">
      <c r="A30" s="9" t="s">
        <v>354</v>
      </c>
      <c r="B30" s="10">
        <v>0.57708333333333295</v>
      </c>
      <c r="C30" s="10">
        <v>0.84236111111111101</v>
      </c>
      <c r="D30" s="11"/>
    </row>
    <row r="31" spans="1:4">
      <c r="A31" s="9" t="s">
        <v>354</v>
      </c>
      <c r="B31" s="10">
        <v>0.58611111111111103</v>
      </c>
      <c r="C31" s="10">
        <v>0.85138888888888897</v>
      </c>
      <c r="D31" s="11"/>
    </row>
    <row r="32" spans="1:4">
      <c r="A32" s="9" t="s">
        <v>354</v>
      </c>
      <c r="B32" s="10">
        <v>0.54166666666666696</v>
      </c>
      <c r="C32" s="10">
        <v>0.80138888888888904</v>
      </c>
      <c r="D32" s="11"/>
    </row>
    <row r="33" spans="1:4">
      <c r="A33" s="9" t="s">
        <v>355</v>
      </c>
      <c r="B33" s="10">
        <v>0.8</v>
      </c>
      <c r="C33" s="10">
        <v>0.240972222222222</v>
      </c>
      <c r="D33" s="11"/>
    </row>
    <row r="34" spans="1:4">
      <c r="A34" s="9" t="s">
        <v>355</v>
      </c>
      <c r="B34" s="10">
        <v>0.83055555555555605</v>
      </c>
      <c r="C34" s="10">
        <v>0.24374999999999999</v>
      </c>
      <c r="D34" s="11"/>
    </row>
    <row r="35" spans="1:4">
      <c r="A35" s="9" t="s">
        <v>355</v>
      </c>
      <c r="B35" s="10">
        <v>0.80902777777777801</v>
      </c>
      <c r="C35" s="10">
        <v>0.21319444444444399</v>
      </c>
      <c r="D35" s="11"/>
    </row>
    <row r="36" spans="1:4">
      <c r="A36" s="9" t="s">
        <v>355</v>
      </c>
      <c r="B36" s="10">
        <v>0.81874999999999998</v>
      </c>
      <c r="C36" s="10">
        <v>0.29027777777777802</v>
      </c>
      <c r="D36" s="11"/>
    </row>
    <row r="37" spans="1:4">
      <c r="A37" s="9" t="s">
        <v>355</v>
      </c>
      <c r="B37" s="10">
        <v>0.83472222222222203</v>
      </c>
      <c r="C37" s="10">
        <v>0.21458333333333299</v>
      </c>
      <c r="D37" s="11"/>
    </row>
    <row r="38" spans="1:4">
      <c r="A38" s="9" t="s">
        <v>355</v>
      </c>
      <c r="B38" s="10">
        <v>0.874305555555556</v>
      </c>
      <c r="C38" s="10">
        <v>0.24444444444444399</v>
      </c>
      <c r="D38" s="11"/>
    </row>
    <row r="39" spans="1:4">
      <c r="A39" s="9" t="s">
        <v>355</v>
      </c>
      <c r="B39" s="10">
        <v>0.79861111111111105</v>
      </c>
      <c r="C39" s="10">
        <v>0.22430555555555601</v>
      </c>
      <c r="D39" s="11"/>
    </row>
    <row r="40" spans="1:4">
      <c r="A40" s="9" t="s">
        <v>355</v>
      </c>
      <c r="B40" s="10">
        <v>0.86805555555555602</v>
      </c>
      <c r="C40" s="10">
        <v>0.242361111111111</v>
      </c>
      <c r="D40" s="11"/>
    </row>
    <row r="41" spans="1:4">
      <c r="A41" s="9" t="s">
        <v>355</v>
      </c>
      <c r="B41" s="10">
        <v>0.79444444444444395</v>
      </c>
      <c r="C41" s="10">
        <v>0.27152777777777798</v>
      </c>
      <c r="D41" s="11"/>
    </row>
    <row r="42" spans="1:4">
      <c r="A42" s="9" t="s">
        <v>355</v>
      </c>
      <c r="B42" s="10">
        <v>0.85972222222222205</v>
      </c>
      <c r="C42" s="10">
        <v>0.23888888888888901</v>
      </c>
      <c r="D42" s="11"/>
    </row>
    <row r="43" spans="1:4">
      <c r="A43" s="9" t="s">
        <v>355</v>
      </c>
      <c r="B43" s="10">
        <v>0.80555555555555602</v>
      </c>
      <c r="C43" s="10">
        <v>0.21319444444444399</v>
      </c>
      <c r="D43" s="11"/>
    </row>
    <row r="44" spans="1:4">
      <c r="A44" s="9" t="s">
        <v>355</v>
      </c>
      <c r="B44" s="10">
        <v>0.813194444444444</v>
      </c>
      <c r="C44" s="10">
        <v>0.27569444444444402</v>
      </c>
      <c r="D44" s="11"/>
    </row>
    <row r="45" spans="1:4">
      <c r="A45" s="9" t="s">
        <v>355</v>
      </c>
      <c r="B45" s="10">
        <v>0.86666666666666703</v>
      </c>
      <c r="C45" s="10">
        <v>0.25694444444444398</v>
      </c>
      <c r="D45" s="11"/>
    </row>
    <row r="46" spans="1:4">
      <c r="A46" s="9" t="s">
        <v>355</v>
      </c>
      <c r="B46" s="10">
        <v>0.79166666666666696</v>
      </c>
      <c r="C46" s="10">
        <v>0.26388888888888901</v>
      </c>
      <c r="D46" s="11"/>
    </row>
    <row r="47" spans="1:4">
      <c r="A47" s="9" t="s">
        <v>355</v>
      </c>
      <c r="B47" s="10">
        <v>0.813194444444444</v>
      </c>
      <c r="C47" s="10">
        <v>0.21736111111111101</v>
      </c>
      <c r="D47" s="11"/>
    </row>
    <row r="48" spans="1:4">
      <c r="A48" s="9" t="s">
        <v>355</v>
      </c>
      <c r="B48" s="10">
        <v>0.82708333333333295</v>
      </c>
      <c r="C48" s="10">
        <v>0.23888888888888901</v>
      </c>
      <c r="D48" s="11"/>
    </row>
    <row r="49" spans="1:4">
      <c r="A49" s="9" t="s">
        <v>355</v>
      </c>
      <c r="B49" s="10">
        <v>0.85763888888888895</v>
      </c>
      <c r="C49" s="10">
        <v>0.240972222222222</v>
      </c>
      <c r="D49" s="11"/>
    </row>
    <row r="50" spans="1:4">
      <c r="A50" s="9" t="s">
        <v>355</v>
      </c>
      <c r="B50" s="10">
        <v>0.79513888888888895</v>
      </c>
      <c r="C50" s="10">
        <v>0.209722222222222</v>
      </c>
      <c r="D50" s="11"/>
    </row>
    <row r="51" spans="1:4">
      <c r="A51" s="9" t="s">
        <v>355</v>
      </c>
      <c r="B51" s="10">
        <v>0.84513888888888899</v>
      </c>
      <c r="C51" s="10">
        <v>0.23194444444444401</v>
      </c>
      <c r="D51" s="11"/>
    </row>
    <row r="52" spans="1:4">
      <c r="A52" s="9" t="s">
        <v>355</v>
      </c>
      <c r="B52" s="10">
        <v>0.83888888888888902</v>
      </c>
      <c r="C52" s="10">
        <v>0.20833333333333301</v>
      </c>
      <c r="D52" s="11"/>
    </row>
    <row r="53" spans="1:4">
      <c r="A53" s="9" t="s">
        <v>355</v>
      </c>
      <c r="B53" s="10">
        <v>0.87361111111111101</v>
      </c>
      <c r="C53" s="10">
        <v>0.23749999999999999</v>
      </c>
      <c r="D53" s="11"/>
    </row>
    <row r="54" spans="1:4">
      <c r="A54" s="9" t="s">
        <v>355</v>
      </c>
      <c r="B54" s="10">
        <v>0.85277777777777797</v>
      </c>
      <c r="C54" s="10">
        <v>0.24583333333333299</v>
      </c>
      <c r="D54" s="11"/>
    </row>
    <row r="55" spans="1:4">
      <c r="A55" s="9" t="s">
        <v>355</v>
      </c>
      <c r="B55" s="10">
        <v>0.87291666666666701</v>
      </c>
      <c r="C55" s="10">
        <v>0.25208333333333299</v>
      </c>
      <c r="D55" s="11"/>
    </row>
  </sheetData>
  <mergeCells count="1">
    <mergeCell ref="H1:K4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101"/>
  <sheetViews>
    <sheetView workbookViewId="0">
      <selection activeCell="B2" sqref="B2"/>
    </sheetView>
  </sheetViews>
  <sheetFormatPr defaultColWidth="9" defaultRowHeight="15.6"/>
  <cols>
    <col min="1" max="1" width="13" customWidth="1"/>
    <col min="2" max="2" width="22.6328125" customWidth="1"/>
    <col min="6" max="6" width="11.08984375" customWidth="1"/>
  </cols>
  <sheetData>
    <row r="1" spans="1:13">
      <c r="A1" s="5" t="s">
        <v>356</v>
      </c>
      <c r="B1" s="5" t="s">
        <v>357</v>
      </c>
      <c r="C1" s="5" t="s">
        <v>358</v>
      </c>
      <c r="D1" s="5" t="s">
        <v>320</v>
      </c>
      <c r="F1" s="1" t="s">
        <v>359</v>
      </c>
      <c r="G1" s="1" t="s">
        <v>357</v>
      </c>
      <c r="I1" s="33" t="s">
        <v>360</v>
      </c>
      <c r="J1" s="33"/>
      <c r="K1" s="33"/>
      <c r="L1" s="33"/>
      <c r="M1" s="33"/>
    </row>
    <row r="2" spans="1:13" ht="27.6">
      <c r="A2" s="6" t="s">
        <v>361</v>
      </c>
      <c r="B2" s="7" t="e">
        <f>VLOOKUP(A2,F2:G7,2,0)</f>
        <v>#N/A</v>
      </c>
      <c r="C2" s="4">
        <v>5</v>
      </c>
      <c r="D2" s="4" t="e">
        <f>B2*C2</f>
        <v>#N/A</v>
      </c>
      <c r="F2" s="8" t="s">
        <v>362</v>
      </c>
      <c r="G2" s="4">
        <v>48</v>
      </c>
      <c r="I2" s="33"/>
      <c r="J2" s="33"/>
      <c r="K2" s="33"/>
      <c r="L2" s="33"/>
      <c r="M2" s="33"/>
    </row>
    <row r="3" spans="1:13" ht="41.4">
      <c r="A3" s="6" t="s">
        <v>363</v>
      </c>
      <c r="B3" s="7" t="e">
        <f t="shared" ref="B3:B66" si="0">VLOOKUP(A3,F3:G8,2,0)</f>
        <v>#N/A</v>
      </c>
      <c r="C3" s="4">
        <v>9</v>
      </c>
      <c r="D3" s="4" t="e">
        <f t="shared" ref="D3:D66" si="1">B3*C3</f>
        <v>#N/A</v>
      </c>
      <c r="F3" s="8" t="s">
        <v>364</v>
      </c>
      <c r="G3" s="4">
        <v>42</v>
      </c>
      <c r="I3" s="33"/>
      <c r="J3" s="33"/>
      <c r="K3" s="33"/>
      <c r="L3" s="33"/>
      <c r="M3" s="33"/>
    </row>
    <row r="4" spans="1:13" ht="27.6">
      <c r="A4" s="6" t="s">
        <v>365</v>
      </c>
      <c r="B4" s="7" t="e">
        <f t="shared" si="0"/>
        <v>#N/A</v>
      </c>
      <c r="C4" s="4">
        <v>9</v>
      </c>
      <c r="D4" s="4" t="e">
        <f t="shared" si="1"/>
        <v>#N/A</v>
      </c>
      <c r="F4" s="8" t="s">
        <v>366</v>
      </c>
      <c r="G4" s="4">
        <v>54</v>
      </c>
    </row>
    <row r="5" spans="1:13" ht="27.6">
      <c r="A5" s="6" t="s">
        <v>367</v>
      </c>
      <c r="B5" s="7" t="e">
        <f t="shared" si="0"/>
        <v>#N/A</v>
      </c>
      <c r="C5" s="4">
        <v>10</v>
      </c>
      <c r="D5" s="4" t="e">
        <f t="shared" si="1"/>
        <v>#N/A</v>
      </c>
      <c r="F5" s="8" t="s">
        <v>368</v>
      </c>
      <c r="G5" s="4">
        <v>54</v>
      </c>
    </row>
    <row r="6" spans="1:13" ht="41.4">
      <c r="A6" s="6" t="s">
        <v>369</v>
      </c>
      <c r="B6" s="7" t="e">
        <f t="shared" si="0"/>
        <v>#N/A</v>
      </c>
      <c r="C6" s="4">
        <v>7</v>
      </c>
      <c r="D6" s="4" t="e">
        <f t="shared" si="1"/>
        <v>#N/A</v>
      </c>
      <c r="F6" s="8" t="s">
        <v>370</v>
      </c>
      <c r="G6" s="4">
        <v>39</v>
      </c>
    </row>
    <row r="7" spans="1:13" ht="27.6">
      <c r="A7" s="6" t="s">
        <v>365</v>
      </c>
      <c r="B7" s="7" t="e">
        <f t="shared" si="0"/>
        <v>#N/A</v>
      </c>
      <c r="C7" s="4">
        <v>5</v>
      </c>
      <c r="D7" s="4" t="e">
        <f t="shared" si="1"/>
        <v>#N/A</v>
      </c>
      <c r="F7" s="8" t="s">
        <v>371</v>
      </c>
      <c r="G7" s="4">
        <v>57</v>
      </c>
    </row>
    <row r="8" spans="1:13" ht="41.4">
      <c r="A8" s="6" t="s">
        <v>363</v>
      </c>
      <c r="B8" s="7" t="e">
        <f t="shared" si="0"/>
        <v>#N/A</v>
      </c>
      <c r="C8" s="4">
        <v>8</v>
      </c>
      <c r="D8" s="4" t="e">
        <f t="shared" si="1"/>
        <v>#N/A</v>
      </c>
    </row>
    <row r="9" spans="1:13" ht="27.6">
      <c r="A9" s="6" t="s">
        <v>365</v>
      </c>
      <c r="B9" s="7" t="e">
        <f t="shared" si="0"/>
        <v>#N/A</v>
      </c>
      <c r="C9" s="4">
        <v>10</v>
      </c>
      <c r="D9" s="4" t="e">
        <f t="shared" si="1"/>
        <v>#N/A</v>
      </c>
    </row>
    <row r="10" spans="1:13" ht="41.4">
      <c r="A10" s="6" t="s">
        <v>369</v>
      </c>
      <c r="B10" s="7" t="e">
        <f t="shared" si="0"/>
        <v>#N/A</v>
      </c>
      <c r="C10" s="4">
        <v>6</v>
      </c>
      <c r="D10" s="4" t="e">
        <f t="shared" si="1"/>
        <v>#N/A</v>
      </c>
    </row>
    <row r="11" spans="1:13" ht="41.4">
      <c r="A11" s="6" t="s">
        <v>369</v>
      </c>
      <c r="B11" s="7" t="e">
        <f t="shared" si="0"/>
        <v>#N/A</v>
      </c>
      <c r="C11" s="4">
        <v>3</v>
      </c>
      <c r="D11" s="4" t="e">
        <f t="shared" si="1"/>
        <v>#N/A</v>
      </c>
    </row>
    <row r="12" spans="1:13" ht="27.6">
      <c r="A12" s="6" t="s">
        <v>365</v>
      </c>
      <c r="B12" s="7" t="e">
        <f t="shared" si="0"/>
        <v>#N/A</v>
      </c>
      <c r="C12" s="4">
        <v>7</v>
      </c>
      <c r="D12" s="4" t="e">
        <f t="shared" si="1"/>
        <v>#N/A</v>
      </c>
    </row>
    <row r="13" spans="1:13" ht="27.6">
      <c r="A13" s="6" t="s">
        <v>365</v>
      </c>
      <c r="B13" s="7" t="e">
        <f t="shared" si="0"/>
        <v>#N/A</v>
      </c>
      <c r="C13" s="4">
        <v>7</v>
      </c>
      <c r="D13" s="4" t="e">
        <f t="shared" si="1"/>
        <v>#N/A</v>
      </c>
    </row>
    <row r="14" spans="1:13" ht="41.4">
      <c r="A14" s="6" t="s">
        <v>363</v>
      </c>
      <c r="B14" s="7" t="e">
        <f t="shared" si="0"/>
        <v>#N/A</v>
      </c>
      <c r="C14" s="4">
        <v>3</v>
      </c>
      <c r="D14" s="4" t="e">
        <f t="shared" si="1"/>
        <v>#N/A</v>
      </c>
    </row>
    <row r="15" spans="1:13" ht="27.6">
      <c r="A15" s="6" t="s">
        <v>361</v>
      </c>
      <c r="B15" s="7" t="e">
        <f t="shared" si="0"/>
        <v>#N/A</v>
      </c>
      <c r="C15" s="4">
        <v>10</v>
      </c>
      <c r="D15" s="4" t="e">
        <f t="shared" si="1"/>
        <v>#N/A</v>
      </c>
    </row>
    <row r="16" spans="1:13" ht="41.4">
      <c r="A16" s="6" t="s">
        <v>369</v>
      </c>
      <c r="B16" s="7" t="e">
        <f t="shared" si="0"/>
        <v>#N/A</v>
      </c>
      <c r="C16" s="4">
        <v>7</v>
      </c>
      <c r="D16" s="4" t="e">
        <f t="shared" si="1"/>
        <v>#N/A</v>
      </c>
    </row>
    <row r="17" spans="1:4" ht="41.4">
      <c r="A17" s="6" t="s">
        <v>369</v>
      </c>
      <c r="B17" s="7" t="e">
        <f t="shared" si="0"/>
        <v>#N/A</v>
      </c>
      <c r="C17" s="4">
        <v>3</v>
      </c>
      <c r="D17" s="4" t="e">
        <f t="shared" si="1"/>
        <v>#N/A</v>
      </c>
    </row>
    <row r="18" spans="1:4" ht="41.4">
      <c r="A18" s="6" t="s">
        <v>363</v>
      </c>
      <c r="B18" s="7" t="e">
        <f t="shared" si="0"/>
        <v>#N/A</v>
      </c>
      <c r="C18" s="4">
        <v>4</v>
      </c>
      <c r="D18" s="4" t="e">
        <f t="shared" si="1"/>
        <v>#N/A</v>
      </c>
    </row>
    <row r="19" spans="1:4" ht="27.6">
      <c r="A19" s="6" t="s">
        <v>361</v>
      </c>
      <c r="B19" s="7" t="e">
        <f t="shared" si="0"/>
        <v>#N/A</v>
      </c>
      <c r="C19" s="4">
        <v>6</v>
      </c>
      <c r="D19" s="4" t="e">
        <f t="shared" si="1"/>
        <v>#N/A</v>
      </c>
    </row>
    <row r="20" spans="1:4" ht="27.6">
      <c r="A20" s="6" t="s">
        <v>367</v>
      </c>
      <c r="B20" s="7" t="e">
        <f t="shared" si="0"/>
        <v>#N/A</v>
      </c>
      <c r="C20" s="4">
        <v>6</v>
      </c>
      <c r="D20" s="4" t="e">
        <f t="shared" si="1"/>
        <v>#N/A</v>
      </c>
    </row>
    <row r="21" spans="1:4" ht="41.4">
      <c r="A21" s="6" t="s">
        <v>363</v>
      </c>
      <c r="B21" s="7" t="e">
        <f t="shared" si="0"/>
        <v>#N/A</v>
      </c>
      <c r="C21" s="4">
        <v>10</v>
      </c>
      <c r="D21" s="4" t="e">
        <f t="shared" si="1"/>
        <v>#N/A</v>
      </c>
    </row>
    <row r="22" spans="1:4" ht="27.6">
      <c r="A22" s="6" t="s">
        <v>361</v>
      </c>
      <c r="B22" s="7" t="e">
        <f t="shared" si="0"/>
        <v>#N/A</v>
      </c>
      <c r="C22" s="4">
        <v>6</v>
      </c>
      <c r="D22" s="4" t="e">
        <f t="shared" si="1"/>
        <v>#N/A</v>
      </c>
    </row>
    <row r="23" spans="1:4" ht="27.6">
      <c r="A23" s="6" t="s">
        <v>372</v>
      </c>
      <c r="B23" s="7" t="e">
        <f t="shared" si="0"/>
        <v>#N/A</v>
      </c>
      <c r="C23" s="4">
        <v>5</v>
      </c>
      <c r="D23" s="4" t="e">
        <f t="shared" si="1"/>
        <v>#N/A</v>
      </c>
    </row>
    <row r="24" spans="1:4" ht="27.6">
      <c r="A24" s="6" t="s">
        <v>361</v>
      </c>
      <c r="B24" s="7" t="e">
        <f t="shared" si="0"/>
        <v>#N/A</v>
      </c>
      <c r="C24" s="4">
        <v>4</v>
      </c>
      <c r="D24" s="4" t="e">
        <f t="shared" si="1"/>
        <v>#N/A</v>
      </c>
    </row>
    <row r="25" spans="1:4" ht="27.6">
      <c r="A25" s="6" t="s">
        <v>367</v>
      </c>
      <c r="B25" s="7" t="e">
        <f t="shared" si="0"/>
        <v>#N/A</v>
      </c>
      <c r="C25" s="4">
        <v>8</v>
      </c>
      <c r="D25" s="4" t="e">
        <f t="shared" si="1"/>
        <v>#N/A</v>
      </c>
    </row>
    <row r="26" spans="1:4" ht="41.4">
      <c r="A26" s="6" t="s">
        <v>369</v>
      </c>
      <c r="B26" s="7" t="e">
        <f t="shared" si="0"/>
        <v>#N/A</v>
      </c>
      <c r="C26" s="4">
        <v>4</v>
      </c>
      <c r="D26" s="4" t="e">
        <f t="shared" si="1"/>
        <v>#N/A</v>
      </c>
    </row>
    <row r="27" spans="1:4" ht="27.6">
      <c r="A27" s="6" t="s">
        <v>367</v>
      </c>
      <c r="B27" s="7" t="e">
        <f t="shared" si="0"/>
        <v>#N/A</v>
      </c>
      <c r="C27" s="4">
        <v>10</v>
      </c>
      <c r="D27" s="4" t="e">
        <f t="shared" si="1"/>
        <v>#N/A</v>
      </c>
    </row>
    <row r="28" spans="1:4" ht="41.4">
      <c r="A28" s="6" t="s">
        <v>363</v>
      </c>
      <c r="B28" s="7" t="e">
        <f t="shared" si="0"/>
        <v>#N/A</v>
      </c>
      <c r="C28" s="4">
        <v>5</v>
      </c>
      <c r="D28" s="4" t="e">
        <f t="shared" si="1"/>
        <v>#N/A</v>
      </c>
    </row>
    <row r="29" spans="1:4" ht="27.6">
      <c r="A29" s="6" t="s">
        <v>367</v>
      </c>
      <c r="B29" s="7" t="e">
        <f t="shared" si="0"/>
        <v>#N/A</v>
      </c>
      <c r="C29" s="4">
        <v>6</v>
      </c>
      <c r="D29" s="4" t="e">
        <f t="shared" si="1"/>
        <v>#N/A</v>
      </c>
    </row>
    <row r="30" spans="1:4" ht="27.6">
      <c r="A30" s="6" t="s">
        <v>372</v>
      </c>
      <c r="B30" s="7" t="e">
        <f t="shared" si="0"/>
        <v>#N/A</v>
      </c>
      <c r="C30" s="4">
        <v>10</v>
      </c>
      <c r="D30" s="4" t="e">
        <f t="shared" si="1"/>
        <v>#N/A</v>
      </c>
    </row>
    <row r="31" spans="1:4" ht="41.4">
      <c r="A31" s="6" t="s">
        <v>363</v>
      </c>
      <c r="B31" s="7" t="e">
        <f t="shared" si="0"/>
        <v>#N/A</v>
      </c>
      <c r="C31" s="4">
        <v>8</v>
      </c>
      <c r="D31" s="4" t="e">
        <f t="shared" si="1"/>
        <v>#N/A</v>
      </c>
    </row>
    <row r="32" spans="1:4" ht="41.4">
      <c r="A32" s="6" t="s">
        <v>363</v>
      </c>
      <c r="B32" s="7" t="e">
        <f t="shared" si="0"/>
        <v>#N/A</v>
      </c>
      <c r="C32" s="4">
        <v>4</v>
      </c>
      <c r="D32" s="4" t="e">
        <f t="shared" si="1"/>
        <v>#N/A</v>
      </c>
    </row>
    <row r="33" spans="1:4" ht="27.6">
      <c r="A33" s="6" t="s">
        <v>372</v>
      </c>
      <c r="B33" s="7" t="e">
        <f t="shared" si="0"/>
        <v>#N/A</v>
      </c>
      <c r="C33" s="4">
        <v>4</v>
      </c>
      <c r="D33" s="4" t="e">
        <f t="shared" si="1"/>
        <v>#N/A</v>
      </c>
    </row>
    <row r="34" spans="1:4" ht="27.6">
      <c r="A34" s="6" t="s">
        <v>365</v>
      </c>
      <c r="B34" s="7" t="e">
        <f t="shared" si="0"/>
        <v>#N/A</v>
      </c>
      <c r="C34" s="4">
        <v>6</v>
      </c>
      <c r="D34" s="4" t="e">
        <f t="shared" si="1"/>
        <v>#N/A</v>
      </c>
    </row>
    <row r="35" spans="1:4" ht="27.6">
      <c r="A35" s="6" t="s">
        <v>365</v>
      </c>
      <c r="B35" s="7" t="e">
        <f t="shared" si="0"/>
        <v>#N/A</v>
      </c>
      <c r="C35" s="4">
        <v>9</v>
      </c>
      <c r="D35" s="4" t="e">
        <f t="shared" si="1"/>
        <v>#N/A</v>
      </c>
    </row>
    <row r="36" spans="1:4" ht="41.4">
      <c r="A36" s="6" t="s">
        <v>363</v>
      </c>
      <c r="B36" s="7" t="e">
        <f t="shared" si="0"/>
        <v>#N/A</v>
      </c>
      <c r="C36" s="4">
        <v>4</v>
      </c>
      <c r="D36" s="4" t="e">
        <f t="shared" si="1"/>
        <v>#N/A</v>
      </c>
    </row>
    <row r="37" spans="1:4" ht="41.4">
      <c r="A37" s="6" t="s">
        <v>369</v>
      </c>
      <c r="B37" s="7" t="e">
        <f t="shared" si="0"/>
        <v>#N/A</v>
      </c>
      <c r="C37" s="4">
        <v>4</v>
      </c>
      <c r="D37" s="4" t="e">
        <f t="shared" si="1"/>
        <v>#N/A</v>
      </c>
    </row>
    <row r="38" spans="1:4" ht="27.6">
      <c r="A38" s="6" t="s">
        <v>372</v>
      </c>
      <c r="B38" s="7" t="e">
        <f t="shared" si="0"/>
        <v>#N/A</v>
      </c>
      <c r="C38" s="4">
        <v>6</v>
      </c>
      <c r="D38" s="4" t="e">
        <f t="shared" si="1"/>
        <v>#N/A</v>
      </c>
    </row>
    <row r="39" spans="1:4" ht="27.6">
      <c r="A39" s="6" t="s">
        <v>372</v>
      </c>
      <c r="B39" s="7" t="e">
        <f t="shared" si="0"/>
        <v>#N/A</v>
      </c>
      <c r="C39" s="4">
        <v>9</v>
      </c>
      <c r="D39" s="4" t="e">
        <f t="shared" si="1"/>
        <v>#N/A</v>
      </c>
    </row>
    <row r="40" spans="1:4" ht="41.4">
      <c r="A40" s="6" t="s">
        <v>363</v>
      </c>
      <c r="B40" s="7" t="e">
        <f t="shared" si="0"/>
        <v>#N/A</v>
      </c>
      <c r="C40" s="4">
        <v>8</v>
      </c>
      <c r="D40" s="4" t="e">
        <f t="shared" si="1"/>
        <v>#N/A</v>
      </c>
    </row>
    <row r="41" spans="1:4" ht="41.4">
      <c r="A41" s="6" t="s">
        <v>363</v>
      </c>
      <c r="B41" s="7" t="e">
        <f t="shared" si="0"/>
        <v>#N/A</v>
      </c>
      <c r="C41" s="4">
        <v>4</v>
      </c>
      <c r="D41" s="4" t="e">
        <f t="shared" si="1"/>
        <v>#N/A</v>
      </c>
    </row>
    <row r="42" spans="1:4" ht="41.4">
      <c r="A42" s="6" t="s">
        <v>369</v>
      </c>
      <c r="B42" s="7" t="e">
        <f t="shared" si="0"/>
        <v>#N/A</v>
      </c>
      <c r="C42" s="4">
        <v>5</v>
      </c>
      <c r="D42" s="4" t="e">
        <f t="shared" si="1"/>
        <v>#N/A</v>
      </c>
    </row>
    <row r="43" spans="1:4" ht="27.6">
      <c r="A43" s="6" t="s">
        <v>361</v>
      </c>
      <c r="B43" s="7" t="e">
        <f t="shared" si="0"/>
        <v>#N/A</v>
      </c>
      <c r="C43" s="4">
        <v>6</v>
      </c>
      <c r="D43" s="4" t="e">
        <f t="shared" si="1"/>
        <v>#N/A</v>
      </c>
    </row>
    <row r="44" spans="1:4" ht="27.6">
      <c r="A44" s="6" t="s">
        <v>372</v>
      </c>
      <c r="B44" s="7" t="e">
        <f t="shared" si="0"/>
        <v>#N/A</v>
      </c>
      <c r="C44" s="4">
        <v>10</v>
      </c>
      <c r="D44" s="4" t="e">
        <f t="shared" si="1"/>
        <v>#N/A</v>
      </c>
    </row>
    <row r="45" spans="1:4" ht="27.6">
      <c r="A45" s="6" t="s">
        <v>361</v>
      </c>
      <c r="B45" s="7" t="e">
        <f t="shared" si="0"/>
        <v>#N/A</v>
      </c>
      <c r="C45" s="4">
        <v>4</v>
      </c>
      <c r="D45" s="4" t="e">
        <f t="shared" si="1"/>
        <v>#N/A</v>
      </c>
    </row>
    <row r="46" spans="1:4" ht="27.6">
      <c r="A46" s="6" t="s">
        <v>361</v>
      </c>
      <c r="B46" s="7" t="e">
        <f t="shared" si="0"/>
        <v>#N/A</v>
      </c>
      <c r="C46" s="4">
        <v>5</v>
      </c>
      <c r="D46" s="4" t="e">
        <f t="shared" si="1"/>
        <v>#N/A</v>
      </c>
    </row>
    <row r="47" spans="1:4" ht="41.4">
      <c r="A47" s="6" t="s">
        <v>369</v>
      </c>
      <c r="B47" s="7" t="e">
        <f t="shared" si="0"/>
        <v>#N/A</v>
      </c>
      <c r="C47" s="4">
        <v>9</v>
      </c>
      <c r="D47" s="4" t="e">
        <f t="shared" si="1"/>
        <v>#N/A</v>
      </c>
    </row>
    <row r="48" spans="1:4" ht="27.6">
      <c r="A48" s="6" t="s">
        <v>365</v>
      </c>
      <c r="B48" s="7" t="e">
        <f t="shared" si="0"/>
        <v>#N/A</v>
      </c>
      <c r="C48" s="4">
        <v>10</v>
      </c>
      <c r="D48" s="4" t="e">
        <f t="shared" si="1"/>
        <v>#N/A</v>
      </c>
    </row>
    <row r="49" spans="1:4" ht="41.4">
      <c r="A49" s="6" t="s">
        <v>363</v>
      </c>
      <c r="B49" s="7" t="e">
        <f t="shared" si="0"/>
        <v>#N/A</v>
      </c>
      <c r="C49" s="4">
        <v>9</v>
      </c>
      <c r="D49" s="4" t="e">
        <f t="shared" si="1"/>
        <v>#N/A</v>
      </c>
    </row>
    <row r="50" spans="1:4" ht="27.6">
      <c r="A50" s="6" t="s">
        <v>367</v>
      </c>
      <c r="B50" s="7" t="e">
        <f t="shared" si="0"/>
        <v>#N/A</v>
      </c>
      <c r="C50" s="4">
        <v>5</v>
      </c>
      <c r="D50" s="4" t="e">
        <f t="shared" si="1"/>
        <v>#N/A</v>
      </c>
    </row>
    <row r="51" spans="1:4" ht="27.6">
      <c r="A51" s="6" t="s">
        <v>361</v>
      </c>
      <c r="B51" s="7" t="e">
        <f t="shared" si="0"/>
        <v>#N/A</v>
      </c>
      <c r="C51" s="4">
        <v>5</v>
      </c>
      <c r="D51" s="4" t="e">
        <f t="shared" si="1"/>
        <v>#N/A</v>
      </c>
    </row>
    <row r="52" spans="1:4" ht="41.4">
      <c r="A52" s="6" t="s">
        <v>369</v>
      </c>
      <c r="B52" s="7" t="e">
        <f t="shared" si="0"/>
        <v>#N/A</v>
      </c>
      <c r="C52" s="4">
        <v>6</v>
      </c>
      <c r="D52" s="4" t="e">
        <f t="shared" si="1"/>
        <v>#N/A</v>
      </c>
    </row>
    <row r="53" spans="1:4" ht="27.6">
      <c r="A53" s="6" t="s">
        <v>372</v>
      </c>
      <c r="B53" s="7" t="e">
        <f t="shared" si="0"/>
        <v>#N/A</v>
      </c>
      <c r="C53" s="4">
        <v>7</v>
      </c>
      <c r="D53" s="4" t="e">
        <f t="shared" si="1"/>
        <v>#N/A</v>
      </c>
    </row>
    <row r="54" spans="1:4" ht="41.4">
      <c r="A54" s="6" t="s">
        <v>369</v>
      </c>
      <c r="B54" s="7" t="e">
        <f t="shared" si="0"/>
        <v>#N/A</v>
      </c>
      <c r="C54" s="4">
        <v>8</v>
      </c>
      <c r="D54" s="4" t="e">
        <f t="shared" si="1"/>
        <v>#N/A</v>
      </c>
    </row>
    <row r="55" spans="1:4" ht="41.4">
      <c r="A55" s="6" t="s">
        <v>369</v>
      </c>
      <c r="B55" s="7" t="e">
        <f t="shared" si="0"/>
        <v>#N/A</v>
      </c>
      <c r="C55" s="4">
        <v>10</v>
      </c>
      <c r="D55" s="4" t="e">
        <f t="shared" si="1"/>
        <v>#N/A</v>
      </c>
    </row>
    <row r="56" spans="1:4" ht="27.6">
      <c r="A56" s="6" t="s">
        <v>361</v>
      </c>
      <c r="B56" s="7" t="e">
        <f t="shared" si="0"/>
        <v>#N/A</v>
      </c>
      <c r="C56" s="4">
        <v>7</v>
      </c>
      <c r="D56" s="4" t="e">
        <f t="shared" si="1"/>
        <v>#N/A</v>
      </c>
    </row>
    <row r="57" spans="1:4" ht="41.4">
      <c r="A57" s="6" t="s">
        <v>369</v>
      </c>
      <c r="B57" s="7" t="e">
        <f t="shared" si="0"/>
        <v>#N/A</v>
      </c>
      <c r="C57" s="4">
        <v>5</v>
      </c>
      <c r="D57" s="4" t="e">
        <f t="shared" si="1"/>
        <v>#N/A</v>
      </c>
    </row>
    <row r="58" spans="1:4" ht="41.4">
      <c r="A58" s="6" t="s">
        <v>369</v>
      </c>
      <c r="B58" s="7" t="e">
        <f t="shared" si="0"/>
        <v>#N/A</v>
      </c>
      <c r="C58" s="4">
        <v>5</v>
      </c>
      <c r="D58" s="4" t="e">
        <f t="shared" si="1"/>
        <v>#N/A</v>
      </c>
    </row>
    <row r="59" spans="1:4" ht="27.6">
      <c r="A59" s="6" t="s">
        <v>367</v>
      </c>
      <c r="B59" s="7" t="e">
        <f t="shared" si="0"/>
        <v>#N/A</v>
      </c>
      <c r="C59" s="4">
        <v>7</v>
      </c>
      <c r="D59" s="4" t="e">
        <f t="shared" si="1"/>
        <v>#N/A</v>
      </c>
    </row>
    <row r="60" spans="1:4" ht="27.6">
      <c r="A60" s="6" t="s">
        <v>361</v>
      </c>
      <c r="B60" s="7" t="e">
        <f t="shared" si="0"/>
        <v>#N/A</v>
      </c>
      <c r="C60" s="4">
        <v>8</v>
      </c>
      <c r="D60" s="4" t="e">
        <f t="shared" si="1"/>
        <v>#N/A</v>
      </c>
    </row>
    <row r="61" spans="1:4" ht="27.6">
      <c r="A61" s="6" t="s">
        <v>365</v>
      </c>
      <c r="B61" s="7" t="e">
        <f t="shared" si="0"/>
        <v>#N/A</v>
      </c>
      <c r="C61" s="4">
        <v>4</v>
      </c>
      <c r="D61" s="4" t="e">
        <f t="shared" si="1"/>
        <v>#N/A</v>
      </c>
    </row>
    <row r="62" spans="1:4" ht="27.6">
      <c r="A62" s="6" t="s">
        <v>361</v>
      </c>
      <c r="B62" s="7" t="e">
        <f t="shared" si="0"/>
        <v>#N/A</v>
      </c>
      <c r="C62" s="4">
        <v>3</v>
      </c>
      <c r="D62" s="4" t="e">
        <f t="shared" si="1"/>
        <v>#N/A</v>
      </c>
    </row>
    <row r="63" spans="1:4" ht="41.4">
      <c r="A63" s="6" t="s">
        <v>369</v>
      </c>
      <c r="B63" s="7" t="e">
        <f t="shared" si="0"/>
        <v>#N/A</v>
      </c>
      <c r="C63" s="4">
        <v>6</v>
      </c>
      <c r="D63" s="4" t="e">
        <f t="shared" si="1"/>
        <v>#N/A</v>
      </c>
    </row>
    <row r="64" spans="1:4" ht="27.6">
      <c r="A64" s="6" t="s">
        <v>367</v>
      </c>
      <c r="B64" s="7" t="e">
        <f t="shared" si="0"/>
        <v>#N/A</v>
      </c>
      <c r="C64" s="4">
        <v>8</v>
      </c>
      <c r="D64" s="4" t="e">
        <f t="shared" si="1"/>
        <v>#N/A</v>
      </c>
    </row>
    <row r="65" spans="1:4" ht="27.6">
      <c r="A65" s="6" t="s">
        <v>372</v>
      </c>
      <c r="B65" s="7" t="e">
        <f t="shared" si="0"/>
        <v>#N/A</v>
      </c>
      <c r="C65" s="4">
        <v>6</v>
      </c>
      <c r="D65" s="4" t="e">
        <f t="shared" si="1"/>
        <v>#N/A</v>
      </c>
    </row>
    <row r="66" spans="1:4" ht="27.6">
      <c r="A66" s="6" t="s">
        <v>372</v>
      </c>
      <c r="B66" s="7" t="e">
        <f t="shared" si="0"/>
        <v>#N/A</v>
      </c>
      <c r="C66" s="4">
        <v>7</v>
      </c>
      <c r="D66" s="4" t="e">
        <f t="shared" si="1"/>
        <v>#N/A</v>
      </c>
    </row>
    <row r="67" spans="1:4" ht="41.4">
      <c r="A67" s="6" t="s">
        <v>369</v>
      </c>
      <c r="B67" s="7" t="e">
        <f t="shared" ref="B67:B101" si="2">VLOOKUP(A67,F67:G72,2,0)</f>
        <v>#N/A</v>
      </c>
      <c r="C67" s="4">
        <v>10</v>
      </c>
      <c r="D67" s="4" t="e">
        <f t="shared" ref="D67:D101" si="3">B67*C67</f>
        <v>#N/A</v>
      </c>
    </row>
    <row r="68" spans="1:4" ht="41.4">
      <c r="A68" s="6" t="s">
        <v>363</v>
      </c>
      <c r="B68" s="7" t="e">
        <f t="shared" si="2"/>
        <v>#N/A</v>
      </c>
      <c r="C68" s="4">
        <v>7</v>
      </c>
      <c r="D68" s="4" t="e">
        <f t="shared" si="3"/>
        <v>#N/A</v>
      </c>
    </row>
    <row r="69" spans="1:4" ht="41.4">
      <c r="A69" s="6" t="s">
        <v>363</v>
      </c>
      <c r="B69" s="7" t="e">
        <f t="shared" si="2"/>
        <v>#N/A</v>
      </c>
      <c r="C69" s="4">
        <v>3</v>
      </c>
      <c r="D69" s="4" t="e">
        <f t="shared" si="3"/>
        <v>#N/A</v>
      </c>
    </row>
    <row r="70" spans="1:4" ht="27.6">
      <c r="A70" s="6" t="s">
        <v>361</v>
      </c>
      <c r="B70" s="7" t="e">
        <f t="shared" si="2"/>
        <v>#N/A</v>
      </c>
      <c r="C70" s="4">
        <v>8</v>
      </c>
      <c r="D70" s="4" t="e">
        <f t="shared" si="3"/>
        <v>#N/A</v>
      </c>
    </row>
    <row r="71" spans="1:4" ht="27.6">
      <c r="A71" s="6" t="s">
        <v>367</v>
      </c>
      <c r="B71" s="7" t="e">
        <f t="shared" si="2"/>
        <v>#N/A</v>
      </c>
      <c r="C71" s="4">
        <v>5</v>
      </c>
      <c r="D71" s="4" t="e">
        <f t="shared" si="3"/>
        <v>#N/A</v>
      </c>
    </row>
    <row r="72" spans="1:4" ht="27.6">
      <c r="A72" s="6" t="s">
        <v>361</v>
      </c>
      <c r="B72" s="7" t="e">
        <f t="shared" si="2"/>
        <v>#N/A</v>
      </c>
      <c r="C72" s="4">
        <v>6</v>
      </c>
      <c r="D72" s="4" t="e">
        <f t="shared" si="3"/>
        <v>#N/A</v>
      </c>
    </row>
    <row r="73" spans="1:4" ht="41.4">
      <c r="A73" s="6" t="s">
        <v>363</v>
      </c>
      <c r="B73" s="7" t="e">
        <f t="shared" si="2"/>
        <v>#N/A</v>
      </c>
      <c r="C73" s="4">
        <v>6</v>
      </c>
      <c r="D73" s="4" t="e">
        <f t="shared" si="3"/>
        <v>#N/A</v>
      </c>
    </row>
    <row r="74" spans="1:4" ht="27.6">
      <c r="A74" s="6" t="s">
        <v>372</v>
      </c>
      <c r="B74" s="7" t="e">
        <f t="shared" si="2"/>
        <v>#N/A</v>
      </c>
      <c r="C74" s="4">
        <v>10</v>
      </c>
      <c r="D74" s="4" t="e">
        <f t="shared" si="3"/>
        <v>#N/A</v>
      </c>
    </row>
    <row r="75" spans="1:4" ht="27.6">
      <c r="A75" s="6" t="s">
        <v>367</v>
      </c>
      <c r="B75" s="7" t="e">
        <f t="shared" si="2"/>
        <v>#N/A</v>
      </c>
      <c r="C75" s="4">
        <v>9</v>
      </c>
      <c r="D75" s="4" t="e">
        <f t="shared" si="3"/>
        <v>#N/A</v>
      </c>
    </row>
    <row r="76" spans="1:4" ht="27.6">
      <c r="A76" s="6" t="s">
        <v>361</v>
      </c>
      <c r="B76" s="7" t="e">
        <f t="shared" si="2"/>
        <v>#N/A</v>
      </c>
      <c r="C76" s="4">
        <v>3</v>
      </c>
      <c r="D76" s="4" t="e">
        <f t="shared" si="3"/>
        <v>#N/A</v>
      </c>
    </row>
    <row r="77" spans="1:4" ht="27.6">
      <c r="A77" s="6" t="s">
        <v>365</v>
      </c>
      <c r="B77" s="7" t="e">
        <f t="shared" si="2"/>
        <v>#N/A</v>
      </c>
      <c r="C77" s="4">
        <v>9</v>
      </c>
      <c r="D77" s="4" t="e">
        <f t="shared" si="3"/>
        <v>#N/A</v>
      </c>
    </row>
    <row r="78" spans="1:4" ht="27.6">
      <c r="A78" s="6" t="s">
        <v>372</v>
      </c>
      <c r="B78" s="7" t="e">
        <f t="shared" si="2"/>
        <v>#N/A</v>
      </c>
      <c r="C78" s="4">
        <v>4</v>
      </c>
      <c r="D78" s="4" t="e">
        <f t="shared" si="3"/>
        <v>#N/A</v>
      </c>
    </row>
    <row r="79" spans="1:4" ht="27.6">
      <c r="A79" s="6" t="s">
        <v>372</v>
      </c>
      <c r="B79" s="7" t="e">
        <f t="shared" si="2"/>
        <v>#N/A</v>
      </c>
      <c r="C79" s="4">
        <v>4</v>
      </c>
      <c r="D79" s="4" t="e">
        <f t="shared" si="3"/>
        <v>#N/A</v>
      </c>
    </row>
    <row r="80" spans="1:4" ht="41.4">
      <c r="A80" s="6" t="s">
        <v>369</v>
      </c>
      <c r="B80" s="7" t="e">
        <f t="shared" si="2"/>
        <v>#N/A</v>
      </c>
      <c r="C80" s="4">
        <v>3</v>
      </c>
      <c r="D80" s="4" t="e">
        <f t="shared" si="3"/>
        <v>#N/A</v>
      </c>
    </row>
    <row r="81" spans="1:4" ht="27.6">
      <c r="A81" s="6" t="s">
        <v>365</v>
      </c>
      <c r="B81" s="7" t="e">
        <f t="shared" si="2"/>
        <v>#N/A</v>
      </c>
      <c r="C81" s="4">
        <v>8</v>
      </c>
      <c r="D81" s="4" t="e">
        <f t="shared" si="3"/>
        <v>#N/A</v>
      </c>
    </row>
    <row r="82" spans="1:4" ht="27.6">
      <c r="A82" s="6" t="s">
        <v>372</v>
      </c>
      <c r="B82" s="7" t="e">
        <f t="shared" si="2"/>
        <v>#N/A</v>
      </c>
      <c r="C82" s="4">
        <v>7</v>
      </c>
      <c r="D82" s="4" t="e">
        <f t="shared" si="3"/>
        <v>#N/A</v>
      </c>
    </row>
    <row r="83" spans="1:4" ht="27.6">
      <c r="A83" s="6" t="s">
        <v>361</v>
      </c>
      <c r="B83" s="7" t="e">
        <f t="shared" si="2"/>
        <v>#N/A</v>
      </c>
      <c r="C83" s="4">
        <v>5</v>
      </c>
      <c r="D83" s="4" t="e">
        <f t="shared" si="3"/>
        <v>#N/A</v>
      </c>
    </row>
    <row r="84" spans="1:4" ht="41.4">
      <c r="A84" s="6" t="s">
        <v>369</v>
      </c>
      <c r="B84" s="7" t="e">
        <f t="shared" si="2"/>
        <v>#N/A</v>
      </c>
      <c r="C84" s="4">
        <v>3</v>
      </c>
      <c r="D84" s="4" t="e">
        <f t="shared" si="3"/>
        <v>#N/A</v>
      </c>
    </row>
    <row r="85" spans="1:4" ht="41.4">
      <c r="A85" s="6" t="s">
        <v>363</v>
      </c>
      <c r="B85" s="7" t="e">
        <f t="shared" si="2"/>
        <v>#N/A</v>
      </c>
      <c r="C85" s="4">
        <v>5</v>
      </c>
      <c r="D85" s="4" t="e">
        <f t="shared" si="3"/>
        <v>#N/A</v>
      </c>
    </row>
    <row r="86" spans="1:4" ht="41.4">
      <c r="A86" s="6" t="s">
        <v>363</v>
      </c>
      <c r="B86" s="7" t="e">
        <f t="shared" si="2"/>
        <v>#N/A</v>
      </c>
      <c r="C86" s="4">
        <v>9</v>
      </c>
      <c r="D86" s="4" t="e">
        <f t="shared" si="3"/>
        <v>#N/A</v>
      </c>
    </row>
    <row r="87" spans="1:4" ht="41.4">
      <c r="A87" s="6" t="s">
        <v>369</v>
      </c>
      <c r="B87" s="7" t="e">
        <f t="shared" si="2"/>
        <v>#N/A</v>
      </c>
      <c r="C87" s="4">
        <v>10</v>
      </c>
      <c r="D87" s="4" t="e">
        <f t="shared" si="3"/>
        <v>#N/A</v>
      </c>
    </row>
    <row r="88" spans="1:4" ht="27.6">
      <c r="A88" s="6" t="s">
        <v>361</v>
      </c>
      <c r="B88" s="7" t="e">
        <f t="shared" si="2"/>
        <v>#N/A</v>
      </c>
      <c r="C88" s="4">
        <v>5</v>
      </c>
      <c r="D88" s="4" t="e">
        <f t="shared" si="3"/>
        <v>#N/A</v>
      </c>
    </row>
    <row r="89" spans="1:4" ht="41.4">
      <c r="A89" s="6" t="s">
        <v>363</v>
      </c>
      <c r="B89" s="7" t="e">
        <f t="shared" si="2"/>
        <v>#N/A</v>
      </c>
      <c r="C89" s="4">
        <v>5</v>
      </c>
      <c r="D89" s="4" t="e">
        <f t="shared" si="3"/>
        <v>#N/A</v>
      </c>
    </row>
    <row r="90" spans="1:4" ht="41.4">
      <c r="A90" s="6" t="s">
        <v>363</v>
      </c>
      <c r="B90" s="7" t="e">
        <f t="shared" si="2"/>
        <v>#N/A</v>
      </c>
      <c r="C90" s="4">
        <v>7</v>
      </c>
      <c r="D90" s="4" t="e">
        <f t="shared" si="3"/>
        <v>#N/A</v>
      </c>
    </row>
    <row r="91" spans="1:4" ht="41.4">
      <c r="A91" s="6" t="s">
        <v>369</v>
      </c>
      <c r="B91" s="7" t="e">
        <f t="shared" si="2"/>
        <v>#N/A</v>
      </c>
      <c r="C91" s="4">
        <v>4</v>
      </c>
      <c r="D91" s="4" t="e">
        <f t="shared" si="3"/>
        <v>#N/A</v>
      </c>
    </row>
    <row r="92" spans="1:4" ht="41.4">
      <c r="A92" s="6" t="s">
        <v>369</v>
      </c>
      <c r="B92" s="7" t="e">
        <f t="shared" si="2"/>
        <v>#N/A</v>
      </c>
      <c r="C92" s="4">
        <v>6</v>
      </c>
      <c r="D92" s="4" t="e">
        <f t="shared" si="3"/>
        <v>#N/A</v>
      </c>
    </row>
    <row r="93" spans="1:4" ht="27.6">
      <c r="A93" s="6" t="s">
        <v>361</v>
      </c>
      <c r="B93" s="7" t="e">
        <f t="shared" si="2"/>
        <v>#N/A</v>
      </c>
      <c r="C93" s="4">
        <v>9</v>
      </c>
      <c r="D93" s="4" t="e">
        <f t="shared" si="3"/>
        <v>#N/A</v>
      </c>
    </row>
    <row r="94" spans="1:4" ht="41.4">
      <c r="A94" s="6" t="s">
        <v>363</v>
      </c>
      <c r="B94" s="7" t="e">
        <f t="shared" si="2"/>
        <v>#N/A</v>
      </c>
      <c r="C94" s="4">
        <v>5</v>
      </c>
      <c r="D94" s="4" t="e">
        <f t="shared" si="3"/>
        <v>#N/A</v>
      </c>
    </row>
    <row r="95" spans="1:4" ht="27.6">
      <c r="A95" s="6" t="s">
        <v>365</v>
      </c>
      <c r="B95" s="7" t="e">
        <f t="shared" si="2"/>
        <v>#N/A</v>
      </c>
      <c r="C95" s="4">
        <v>8</v>
      </c>
      <c r="D95" s="4" t="e">
        <f t="shared" si="3"/>
        <v>#N/A</v>
      </c>
    </row>
    <row r="96" spans="1:4" ht="27.6">
      <c r="A96" s="6" t="s">
        <v>372</v>
      </c>
      <c r="B96" s="7" t="e">
        <f t="shared" si="2"/>
        <v>#N/A</v>
      </c>
      <c r="C96" s="4">
        <v>5</v>
      </c>
      <c r="D96" s="4" t="e">
        <f t="shared" si="3"/>
        <v>#N/A</v>
      </c>
    </row>
    <row r="97" spans="1:4" ht="41.4">
      <c r="A97" s="6" t="s">
        <v>363</v>
      </c>
      <c r="B97" s="7" t="e">
        <f t="shared" si="2"/>
        <v>#N/A</v>
      </c>
      <c r="C97" s="4">
        <v>4</v>
      </c>
      <c r="D97" s="4" t="e">
        <f t="shared" si="3"/>
        <v>#N/A</v>
      </c>
    </row>
    <row r="98" spans="1:4" ht="27.6">
      <c r="A98" s="6" t="s">
        <v>361</v>
      </c>
      <c r="B98" s="7" t="e">
        <f t="shared" si="2"/>
        <v>#N/A</v>
      </c>
      <c r="C98" s="4">
        <v>5</v>
      </c>
      <c r="D98" s="4" t="e">
        <f t="shared" si="3"/>
        <v>#N/A</v>
      </c>
    </row>
    <row r="99" spans="1:4" ht="27.6">
      <c r="A99" s="6" t="s">
        <v>365</v>
      </c>
      <c r="B99" s="7" t="e">
        <f t="shared" si="2"/>
        <v>#N/A</v>
      </c>
      <c r="C99" s="4">
        <v>6</v>
      </c>
      <c r="D99" s="4" t="e">
        <f t="shared" si="3"/>
        <v>#N/A</v>
      </c>
    </row>
    <row r="100" spans="1:4" ht="27.6">
      <c r="A100" s="6" t="s">
        <v>372</v>
      </c>
      <c r="B100" s="7" t="e">
        <f t="shared" si="2"/>
        <v>#N/A</v>
      </c>
      <c r="C100" s="4">
        <v>5</v>
      </c>
      <c r="D100" s="4" t="e">
        <f t="shared" si="3"/>
        <v>#N/A</v>
      </c>
    </row>
    <row r="101" spans="1:4" ht="27.6">
      <c r="A101" s="6" t="s">
        <v>372</v>
      </c>
      <c r="B101" s="7" t="e">
        <f t="shared" si="2"/>
        <v>#N/A</v>
      </c>
      <c r="C101" s="4">
        <v>6</v>
      </c>
      <c r="D101" s="4" t="e">
        <f t="shared" si="3"/>
        <v>#N/A</v>
      </c>
    </row>
  </sheetData>
  <mergeCells count="1">
    <mergeCell ref="I1:M3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4"/>
  <sheetViews>
    <sheetView workbookViewId="0">
      <selection sqref="A1:A1048576"/>
    </sheetView>
  </sheetViews>
  <sheetFormatPr defaultColWidth="9" defaultRowHeight="15.6"/>
  <sheetData>
    <row r="1" spans="1:8">
      <c r="A1" t="s">
        <v>0</v>
      </c>
      <c r="E1" s="33" t="s">
        <v>373</v>
      </c>
      <c r="F1" s="33"/>
      <c r="G1" s="33"/>
      <c r="H1" s="33"/>
    </row>
    <row r="2" spans="1:8">
      <c r="E2" s="33"/>
      <c r="F2" s="33"/>
      <c r="G2" s="33"/>
      <c r="H2" s="33"/>
    </row>
    <row r="3" spans="1:8">
      <c r="E3" s="33"/>
      <c r="F3" s="33"/>
      <c r="G3" s="33"/>
      <c r="H3" s="33"/>
    </row>
    <row r="4" spans="1:8">
      <c r="E4" s="33"/>
      <c r="F4" s="33"/>
      <c r="G4" s="33"/>
      <c r="H4" s="33"/>
    </row>
  </sheetData>
  <mergeCells count="1">
    <mergeCell ref="E1:H4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31"/>
  <sheetViews>
    <sheetView workbookViewId="0">
      <selection activeCell="F9" sqref="F9"/>
    </sheetView>
  </sheetViews>
  <sheetFormatPr defaultColWidth="9" defaultRowHeight="15.6"/>
  <cols>
    <col min="1" max="1" width="20" customWidth="1"/>
    <col min="3" max="3" width="24.1796875" style="2" customWidth="1"/>
    <col min="4" max="4" width="10.81640625" customWidth="1"/>
    <col min="8" max="8" width="20" customWidth="1"/>
  </cols>
  <sheetData>
    <row r="1" spans="1:9">
      <c r="A1" t="s">
        <v>374</v>
      </c>
      <c r="C1" s="3" t="s">
        <v>374</v>
      </c>
      <c r="D1" s="4" t="s">
        <v>375</v>
      </c>
      <c r="G1" s="33" t="s">
        <v>376</v>
      </c>
      <c r="H1" s="33"/>
      <c r="I1" s="33"/>
    </row>
    <row r="2" spans="1:9">
      <c r="A2" t="s">
        <v>377</v>
      </c>
      <c r="C2" s="4" t="s">
        <v>378</v>
      </c>
      <c r="D2" s="4"/>
      <c r="G2" s="33"/>
      <c r="H2" s="33"/>
      <c r="I2" s="33"/>
    </row>
    <row r="3" spans="1:9">
      <c r="A3" t="s">
        <v>379</v>
      </c>
      <c r="C3" s="4" t="s">
        <v>380</v>
      </c>
      <c r="D3" s="4"/>
      <c r="G3" s="33"/>
      <c r="H3" s="33"/>
      <c r="I3" s="33"/>
    </row>
    <row r="4" spans="1:9">
      <c r="A4" t="s">
        <v>381</v>
      </c>
      <c r="C4" s="4" t="s">
        <v>382</v>
      </c>
      <c r="D4" s="4"/>
      <c r="G4" s="33"/>
      <c r="H4" s="33"/>
      <c r="I4" s="33"/>
    </row>
    <row r="5" spans="1:9">
      <c r="A5" t="s">
        <v>382</v>
      </c>
      <c r="C5" s="4" t="s">
        <v>383</v>
      </c>
      <c r="D5" s="4"/>
    </row>
    <row r="6" spans="1:9">
      <c r="A6" t="s">
        <v>377</v>
      </c>
      <c r="C6" s="4" t="s">
        <v>384</v>
      </c>
      <c r="D6" s="4"/>
    </row>
    <row r="7" spans="1:9">
      <c r="A7" t="s">
        <v>381</v>
      </c>
      <c r="C7" s="4" t="s">
        <v>381</v>
      </c>
      <c r="D7" s="4"/>
    </row>
    <row r="8" spans="1:9">
      <c r="A8" t="s">
        <v>380</v>
      </c>
      <c r="C8" s="4" t="s">
        <v>377</v>
      </c>
      <c r="D8" s="4"/>
    </row>
    <row r="9" spans="1:9">
      <c r="A9" t="s">
        <v>377</v>
      </c>
      <c r="C9" s="4" t="s">
        <v>379</v>
      </c>
      <c r="D9" s="4"/>
    </row>
    <row r="10" spans="1:9">
      <c r="A10" t="s">
        <v>381</v>
      </c>
      <c r="C10" s="4" t="s">
        <v>385</v>
      </c>
      <c r="D10" s="4"/>
    </row>
    <row r="11" spans="1:9">
      <c r="A11" t="s">
        <v>381</v>
      </c>
    </row>
    <row r="12" spans="1:9">
      <c r="A12" t="s">
        <v>377</v>
      </c>
    </row>
    <row r="13" spans="1:9">
      <c r="A13" t="s">
        <v>378</v>
      </c>
    </row>
    <row r="14" spans="1:9">
      <c r="A14" t="s">
        <v>383</v>
      </c>
    </row>
    <row r="15" spans="1:9">
      <c r="A15" t="s">
        <v>383</v>
      </c>
    </row>
    <row r="16" spans="1:9">
      <c r="A16" t="s">
        <v>380</v>
      </c>
    </row>
    <row r="17" spans="1:1">
      <c r="A17" t="s">
        <v>379</v>
      </c>
    </row>
    <row r="18" spans="1:1">
      <c r="A18" t="s">
        <v>384</v>
      </c>
    </row>
    <row r="19" spans="1:1">
      <c r="A19" t="s">
        <v>383</v>
      </c>
    </row>
    <row r="20" spans="1:1">
      <c r="A20" t="s">
        <v>383</v>
      </c>
    </row>
    <row r="21" spans="1:1">
      <c r="A21" t="s">
        <v>383</v>
      </c>
    </row>
    <row r="22" spans="1:1">
      <c r="A22" t="s">
        <v>379</v>
      </c>
    </row>
    <row r="23" spans="1:1">
      <c r="A23" t="s">
        <v>385</v>
      </c>
    </row>
    <row r="24" spans="1:1">
      <c r="A24" t="s">
        <v>383</v>
      </c>
    </row>
    <row r="25" spans="1:1">
      <c r="A25" t="s">
        <v>382</v>
      </c>
    </row>
    <row r="26" spans="1:1">
      <c r="A26" t="s">
        <v>384</v>
      </c>
    </row>
    <row r="27" spans="1:1">
      <c r="A27" t="s">
        <v>384</v>
      </c>
    </row>
    <row r="28" spans="1:1">
      <c r="A28" t="s">
        <v>384</v>
      </c>
    </row>
    <row r="29" spans="1:1">
      <c r="A29" t="s">
        <v>384</v>
      </c>
    </row>
    <row r="30" spans="1:1">
      <c r="A30" t="s">
        <v>384</v>
      </c>
    </row>
    <row r="31" spans="1:1">
      <c r="A31" t="s">
        <v>377</v>
      </c>
    </row>
  </sheetData>
  <sortState xmlns:xlrd2="http://schemas.microsoft.com/office/spreadsheetml/2017/richdata2" ref="H1:H10">
    <sortCondition ref="H7:H10"/>
  </sortState>
  <mergeCells count="1">
    <mergeCell ref="G1:I4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13"/>
  <sheetViews>
    <sheetView workbookViewId="0">
      <selection activeCell="M7" sqref="M7"/>
    </sheetView>
  </sheetViews>
  <sheetFormatPr defaultColWidth="9" defaultRowHeight="15.6"/>
  <sheetData>
    <row r="1" spans="1:11">
      <c r="A1" s="1" t="s">
        <v>386</v>
      </c>
      <c r="B1" s="1" t="s">
        <v>387</v>
      </c>
      <c r="C1" s="1" t="s">
        <v>388</v>
      </c>
      <c r="D1" s="1" t="s">
        <v>389</v>
      </c>
      <c r="E1" s="1" t="s">
        <v>390</v>
      </c>
      <c r="F1" s="1" t="s">
        <v>391</v>
      </c>
      <c r="G1" s="1" t="s">
        <v>392</v>
      </c>
      <c r="I1" s="33" t="s">
        <v>393</v>
      </c>
      <c r="J1" s="33"/>
      <c r="K1" s="33"/>
    </row>
    <row r="2" spans="1:11">
      <c r="A2" s="1" t="s">
        <v>394</v>
      </c>
      <c r="B2" s="1">
        <v>993</v>
      </c>
      <c r="C2" s="1">
        <v>560</v>
      </c>
      <c r="D2" s="1">
        <v>551</v>
      </c>
      <c r="E2" s="1">
        <v>866</v>
      </c>
      <c r="F2" s="1">
        <v>930</v>
      </c>
      <c r="G2" s="1">
        <v>999</v>
      </c>
      <c r="I2" s="33"/>
      <c r="J2" s="33"/>
      <c r="K2" s="33"/>
    </row>
    <row r="3" spans="1:11">
      <c r="A3" s="1" t="s">
        <v>395</v>
      </c>
      <c r="B3" s="1">
        <v>776</v>
      </c>
      <c r="C3" s="1">
        <v>562</v>
      </c>
      <c r="D3" s="1">
        <v>990</v>
      </c>
      <c r="E3" s="1">
        <v>596</v>
      </c>
      <c r="F3" s="1">
        <v>517</v>
      </c>
      <c r="G3" s="1">
        <v>616</v>
      </c>
      <c r="I3" s="33"/>
      <c r="J3" s="33"/>
      <c r="K3" s="33"/>
    </row>
    <row r="4" spans="1:11">
      <c r="A4" s="1" t="s">
        <v>396</v>
      </c>
      <c r="B4" s="1">
        <v>619</v>
      </c>
      <c r="C4" s="1">
        <v>660</v>
      </c>
      <c r="D4" s="1">
        <v>847</v>
      </c>
      <c r="E4" s="1">
        <v>840</v>
      </c>
      <c r="F4" s="1">
        <v>650</v>
      </c>
      <c r="G4" s="1">
        <v>905</v>
      </c>
      <c r="I4" s="33"/>
      <c r="J4" s="33"/>
      <c r="K4" s="33"/>
    </row>
    <row r="5" spans="1:11">
      <c r="A5" s="1" t="s">
        <v>397</v>
      </c>
      <c r="B5" s="1">
        <v>659</v>
      </c>
      <c r="C5" s="1">
        <v>527</v>
      </c>
      <c r="D5" s="1">
        <v>949</v>
      </c>
      <c r="E5" s="1">
        <v>610</v>
      </c>
      <c r="F5" s="1">
        <v>939</v>
      </c>
      <c r="G5" s="1">
        <v>686</v>
      </c>
      <c r="I5" s="33"/>
      <c r="J5" s="33"/>
      <c r="K5" s="33"/>
    </row>
    <row r="6" spans="1:11">
      <c r="A6" s="1" t="s">
        <v>398</v>
      </c>
      <c r="B6" s="1">
        <v>771</v>
      </c>
      <c r="C6" s="1">
        <v>976</v>
      </c>
      <c r="D6" s="1">
        <v>992</v>
      </c>
      <c r="E6" s="1">
        <v>988</v>
      </c>
      <c r="F6" s="1">
        <v>986</v>
      </c>
      <c r="G6" s="1">
        <v>655</v>
      </c>
    </row>
    <row r="7" spans="1:11">
      <c r="A7" s="1" t="s">
        <v>399</v>
      </c>
      <c r="B7" s="1">
        <v>698</v>
      </c>
      <c r="C7" s="1">
        <v>578</v>
      </c>
      <c r="D7" s="1">
        <v>939</v>
      </c>
      <c r="E7" s="1">
        <v>911</v>
      </c>
      <c r="F7" s="1">
        <v>766</v>
      </c>
      <c r="G7" s="1">
        <v>911</v>
      </c>
    </row>
    <row r="8" spans="1:11">
      <c r="A8" s="1" t="s">
        <v>400</v>
      </c>
      <c r="B8" s="1">
        <v>899</v>
      </c>
      <c r="C8" s="1">
        <v>779</v>
      </c>
      <c r="D8" s="1">
        <v>682</v>
      </c>
      <c r="E8" s="1">
        <v>884</v>
      </c>
      <c r="F8" s="1">
        <v>844</v>
      </c>
      <c r="G8" s="1">
        <v>649</v>
      </c>
    </row>
    <row r="9" spans="1:11">
      <c r="A9" s="1" t="s">
        <v>401</v>
      </c>
      <c r="B9" s="1">
        <v>721</v>
      </c>
      <c r="C9" s="1">
        <v>607</v>
      </c>
      <c r="D9" s="1">
        <v>568</v>
      </c>
      <c r="E9" s="1">
        <v>623</v>
      </c>
      <c r="F9" s="1">
        <v>778</v>
      </c>
      <c r="G9" s="1">
        <v>678</v>
      </c>
    </row>
    <row r="10" spans="1:11">
      <c r="A10" s="1" t="s">
        <v>402</v>
      </c>
      <c r="B10" s="1">
        <v>569</v>
      </c>
      <c r="C10" s="1">
        <v>656</v>
      </c>
      <c r="D10" s="1">
        <v>664</v>
      </c>
      <c r="E10" s="1">
        <v>860</v>
      </c>
      <c r="F10" s="1">
        <v>936</v>
      </c>
      <c r="G10" s="1">
        <v>851</v>
      </c>
    </row>
    <row r="11" spans="1:11">
      <c r="A11" s="1" t="s">
        <v>403</v>
      </c>
      <c r="B11" s="1">
        <v>973</v>
      </c>
      <c r="C11" s="1">
        <v>897</v>
      </c>
      <c r="D11" s="1">
        <v>631</v>
      </c>
      <c r="E11" s="1">
        <v>984</v>
      </c>
      <c r="F11" s="1">
        <v>978</v>
      </c>
      <c r="G11" s="1">
        <v>598</v>
      </c>
    </row>
    <row r="12" spans="1:11">
      <c r="A12" s="1" t="s">
        <v>404</v>
      </c>
      <c r="B12" s="1">
        <v>890</v>
      </c>
      <c r="C12" s="1">
        <v>922</v>
      </c>
      <c r="D12" s="1">
        <v>889</v>
      </c>
      <c r="E12" s="1">
        <v>967</v>
      </c>
      <c r="F12" s="1">
        <v>770</v>
      </c>
      <c r="G12" s="1">
        <v>713</v>
      </c>
    </row>
    <row r="13" spans="1:11">
      <c r="A13" s="1" t="s">
        <v>405</v>
      </c>
      <c r="B13" s="1">
        <v>946</v>
      </c>
      <c r="C13" s="1">
        <v>763</v>
      </c>
      <c r="D13" s="1">
        <v>692</v>
      </c>
      <c r="E13" s="1">
        <v>606</v>
      </c>
      <c r="F13" s="1">
        <v>914</v>
      </c>
      <c r="G13" s="1">
        <v>735</v>
      </c>
    </row>
  </sheetData>
  <mergeCells count="1">
    <mergeCell ref="I1:K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案例1</vt:lpstr>
      <vt:lpstr>案例2</vt:lpstr>
      <vt:lpstr>案例3</vt:lpstr>
      <vt:lpstr>案例4</vt:lpstr>
      <vt:lpstr>案例5</vt:lpstr>
      <vt:lpstr>案例6</vt:lpstr>
      <vt:lpstr>案例7</vt:lpstr>
      <vt:lpstr>案例8</vt:lpstr>
      <vt:lpstr>案例9</vt:lpstr>
      <vt:lpstr>案例10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Essen</cp:lastModifiedBy>
  <dcterms:created xsi:type="dcterms:W3CDTF">2023-04-19T13:57:00Z</dcterms:created>
  <dcterms:modified xsi:type="dcterms:W3CDTF">2025-05-25T02:14:05Z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51D71B32B6BE4D999C2FE72F978F3F5D_13</vt:lpwstr>
  </property>
  <property fmtid="{D5CDD505-2E9C-101B-9397-08002B2CF9AE}" pid="3" name="KSOProductBuildVer">
    <vt:lpwstr>2052-12.1.0.21171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2025-05-19T05:50:26Z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88836d97-7406-47be-9435-67e016c3507a</vt:lpwstr>
  </property>
  <property fmtid="{D5CDD505-2E9C-101B-9397-08002B2CF9AE}" pid="9" name="MSIP_Label_defa4170-0d19-0005-0004-bc88714345d2_ActionId">
    <vt:lpwstr>4c79339a-8470-43bb-8ff4-7abb7cc5a07a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