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<sst xmlns="http://schemas.openxmlformats.org/spreadsheetml/2006/main" count="56" uniqueCount="46">
  <si>
    <t>长淮卫卫生所装修清单</t>
  </si>
  <si>
    <t>序号</t>
  </si>
  <si>
    <t>施工项目</t>
  </si>
  <si>
    <t>规格说明</t>
  </si>
  <si>
    <t>单位</t>
  </si>
  <si>
    <t>工程量</t>
  </si>
  <si>
    <t>合价</t>
  </si>
  <si>
    <t>综合单价取费</t>
  </si>
  <si>
    <t>人工费</t>
  </si>
  <si>
    <t>材料费（包括主、辅材）</t>
  </si>
  <si>
    <t>机械费</t>
  </si>
  <si>
    <t>管理费=人工费*费率%</t>
  </si>
  <si>
    <t>利润=人工费*费率%</t>
  </si>
  <si>
    <t>措施费=（人工费+材料费+机械费）*费率%</t>
  </si>
  <si>
    <t>不可竞争费=（人工费+材料费+机械费+管理费+利润+措施费）*费率%</t>
  </si>
  <si>
    <t>税金=（人工费+材料费+机械费+管理费+利润+措施费+规费）*费率%</t>
  </si>
  <si>
    <t>单价合计=人工费+材料费+机械费+管理费+利润+措施费+规费+税金</t>
  </si>
  <si>
    <t>一</t>
  </si>
  <si>
    <t>1层装修工程</t>
  </si>
  <si>
    <t>原墙体拆除</t>
  </si>
  <si>
    <t>1.原墙体拆除
2.满足招标技术要求、施工规范及验收规范</t>
  </si>
  <si>
    <t>m2</t>
  </si>
  <si>
    <t>渣土外运及消纳</t>
  </si>
  <si>
    <t>1.拆除后的渣土外运及消纳
2.运输具体投标人综合考虑</t>
  </si>
  <si>
    <t>m3</t>
  </si>
  <si>
    <t>墙面一般抹灰</t>
  </si>
  <si>
    <t>1.白色乳胶漆三道；PT-02
2.两遍耐水腻子找平,最薄处2mm
3.素水泥浆一道(内掺建筑胶)
4.满足招标技术要求、施工规范及验收规范</t>
  </si>
  <si>
    <t>天棚吊顶</t>
  </si>
  <si>
    <t>1.规格型号：75轻钢龙骨墙体与梁交接处
2.单层12mm纸面石膏板
3.防裂网格布10mm
4.防潮涂料两遍
5.两遍腻子找平
6.涂喷白色无机涂料(一底两面)
7.满足招标技术要求、施工规范及验收规范</t>
  </si>
  <si>
    <t>木质门</t>
  </si>
  <si>
    <t>1.木质门1000*2400mm MM-01
2.五金：合页、执手锁
3.满足招标技术要求、施工规范及验收规范</t>
  </si>
  <si>
    <t>樘</t>
  </si>
  <si>
    <t>原墙面铲除</t>
  </si>
  <si>
    <t>1.原墙.顶面油漆铲除      2.满足招标技术要求、施工规范及验收规范</t>
  </si>
  <si>
    <t>原门窗拆除</t>
  </si>
  <si>
    <t>1.原门窗拆除
2.满足招标技术要求、施工规范及验收规范</t>
  </si>
  <si>
    <t>凿（压）槽</t>
  </si>
  <si>
    <t>1.名称:砖结构剔槽
2.规格:70*70以内
3.恢复处理]
4.满足招标技术要求、施工规范及验收规范</t>
  </si>
  <si>
    <t>m</t>
  </si>
  <si>
    <t>配线</t>
  </si>
  <si>
    <t>1.名称:WDZB-BYJ-2.5
2.配线部位:管内配线
3.满足招标技术要求、施工规范及验收规范</t>
  </si>
  <si>
    <t>1.名称:ZR-BV-4
2.配线部位:管内或槽内配线
3.满足招标技术要求、施工规范及验收规范</t>
  </si>
  <si>
    <t>配管</t>
  </si>
  <si>
    <t>1.型号:JDG25
2.敷设方式：暗配
3.管道支架制作安装
4.满足招标技术要求、施工规范及验收规范</t>
  </si>
  <si>
    <t>1.型号:SC20
2.敷设方式：暗配
3.管道支架制作安装
4.满足招标技术要求、施工规范及验收规范</t>
  </si>
  <si>
    <t>合计：</t>
  </si>
</sst>
</file>

<file path=xl/styles.xml><?xml version="1.0" encoding="utf-8"?>
<styleSheet xmlns="http://schemas.openxmlformats.org/spreadsheetml/2006/main">
  <numFmts count="5">
    <numFmt numFmtId="176" formatCode="#,##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0"/>
      <name val="宋体"/>
      <charset val="134"/>
    </font>
    <font>
      <sz val="26"/>
      <color theme="1"/>
      <name val="宋体"/>
      <charset val="134"/>
      <scheme val="minor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9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2" fillId="1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2" fillId="18" borderId="12" applyNumberFormat="0" applyAlignment="0" applyProtection="0">
      <alignment vertical="center"/>
    </xf>
    <xf numFmtId="0" fontId="13" fillId="18" borderId="7" applyNumberFormat="0" applyAlignment="0" applyProtection="0">
      <alignment vertical="center"/>
    </xf>
    <xf numFmtId="0" fontId="8" fillId="8" borderId="5" applyNumberFormat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1" fillId="0" borderId="0"/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left" vertical="center" wrapText="1"/>
    </xf>
    <xf numFmtId="0" fontId="1" fillId="0" borderId="1" xfId="49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right" vertical="center" wrapText="1"/>
    </xf>
    <xf numFmtId="176" fontId="1" fillId="0" borderId="1" xfId="49" applyNumberFormat="1" applyFont="1" applyFill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176" fontId="1" fillId="0" borderId="1" xfId="49" applyNumberFormat="1" applyFont="1" applyFill="1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righ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9"/>
  <sheetViews>
    <sheetView tabSelected="1" topLeftCell="A13" workbookViewId="0">
      <selection activeCell="K24" sqref="K24"/>
    </sheetView>
  </sheetViews>
  <sheetFormatPr defaultColWidth="9" defaultRowHeight="13.5"/>
  <cols>
    <col min="2" max="2" width="16.25" customWidth="1"/>
    <col min="3" max="3" width="25.25" customWidth="1"/>
    <col min="4" max="4" width="8.5" customWidth="1"/>
    <col min="6" max="6" width="10.5" customWidth="1"/>
    <col min="15" max="15" width="9.25"/>
  </cols>
  <sheetData>
    <row r="1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4" spans="1:16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4" t="s">
        <v>6</v>
      </c>
      <c r="G4" s="5" t="s">
        <v>7</v>
      </c>
      <c r="H4" s="6"/>
      <c r="I4" s="6"/>
      <c r="J4" s="6"/>
      <c r="K4" s="6"/>
      <c r="L4" s="6"/>
      <c r="M4" s="6"/>
      <c r="N4" s="6"/>
      <c r="O4" s="6"/>
      <c r="P4" s="16"/>
    </row>
    <row r="5" s="1" customFormat="1" ht="96" spans="1:16">
      <c r="A5" s="3"/>
      <c r="B5" s="3"/>
      <c r="C5" s="3"/>
      <c r="D5" s="3"/>
      <c r="E5" s="3"/>
      <c r="F5" s="4"/>
      <c r="G5" s="4" t="s">
        <v>8</v>
      </c>
      <c r="H5" s="4" t="s">
        <v>9</v>
      </c>
      <c r="I5" s="4" t="s">
        <v>10</v>
      </c>
      <c r="J5" s="4" t="s">
        <v>11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16</v>
      </c>
      <c r="P5" s="4"/>
    </row>
    <row r="6" spans="1:2">
      <c r="A6" s="7" t="s">
        <v>17</v>
      </c>
      <c r="B6" s="8" t="s">
        <v>18</v>
      </c>
    </row>
    <row r="7" s="1" customFormat="1" ht="75" customHeight="1" spans="1:16">
      <c r="A7" s="9">
        <v>1.1</v>
      </c>
      <c r="B7" s="10" t="s">
        <v>19</v>
      </c>
      <c r="C7" s="10" t="s">
        <v>20</v>
      </c>
      <c r="D7" s="11" t="s">
        <v>21</v>
      </c>
      <c r="E7" s="11">
        <v>20</v>
      </c>
      <c r="F7" s="12">
        <f>O7*E7</f>
        <v>2004.8172165</v>
      </c>
      <c r="G7" s="13">
        <v>50</v>
      </c>
      <c r="H7" s="13">
        <v>20</v>
      </c>
      <c r="I7" s="13">
        <v>5</v>
      </c>
      <c r="J7" s="13">
        <f t="shared" ref="J7:J13" si="0">(I7+H7+G7)*0.07</f>
        <v>5.25</v>
      </c>
      <c r="K7" s="13">
        <f t="shared" ref="K7:K13" si="1">(J7+I7+H7+G7)*0.07</f>
        <v>5.6175</v>
      </c>
      <c r="L7" s="13">
        <f t="shared" ref="L7:L13" si="2">(K7+J7+I7+H7+G7)*0.05</f>
        <v>4.293375</v>
      </c>
      <c r="M7" s="13">
        <f t="shared" ref="M7:M13" si="3">(L7+K7+J7+I7+H7+G7)*0.02</f>
        <v>1.8032175</v>
      </c>
      <c r="N7" s="13">
        <f t="shared" ref="N7:N13" si="4">(M7+L7+K7+J7+I7+H7+G7)*0.09</f>
        <v>8.276768325</v>
      </c>
      <c r="O7" s="13">
        <f t="shared" ref="O7:O11" si="5">N7+M7+L7+K7+J7+I7+H7+G7</f>
        <v>100.240860825</v>
      </c>
      <c r="P7" s="9"/>
    </row>
    <row r="8" s="1" customFormat="1" ht="75" customHeight="1" spans="1:16">
      <c r="A8" s="9">
        <v>1.2</v>
      </c>
      <c r="B8" s="10" t="s">
        <v>22</v>
      </c>
      <c r="C8" s="10" t="s">
        <v>23</v>
      </c>
      <c r="D8" s="11" t="s">
        <v>24</v>
      </c>
      <c r="E8" s="11">
        <v>5</v>
      </c>
      <c r="F8" s="12">
        <f t="shared" ref="F8:F18" si="6">O8*E8</f>
        <v>2004.8172165</v>
      </c>
      <c r="G8" s="13">
        <v>80</v>
      </c>
      <c r="H8" s="13">
        <v>200</v>
      </c>
      <c r="I8" s="13">
        <v>20</v>
      </c>
      <c r="J8" s="13">
        <f t="shared" si="0"/>
        <v>21</v>
      </c>
      <c r="K8" s="13">
        <f t="shared" si="1"/>
        <v>22.47</v>
      </c>
      <c r="L8" s="13">
        <f t="shared" si="2"/>
        <v>17.1735</v>
      </c>
      <c r="M8" s="13">
        <f t="shared" si="3"/>
        <v>7.21287</v>
      </c>
      <c r="N8" s="13">
        <f t="shared" si="4"/>
        <v>33.1070733</v>
      </c>
      <c r="O8" s="13">
        <f t="shared" si="5"/>
        <v>400.9634433</v>
      </c>
      <c r="P8" s="9"/>
    </row>
    <row r="9" s="1" customFormat="1" ht="75" customHeight="1" spans="1:16">
      <c r="A9" s="9">
        <v>1.3</v>
      </c>
      <c r="B9" s="10" t="s">
        <v>25</v>
      </c>
      <c r="C9" s="10" t="s">
        <v>26</v>
      </c>
      <c r="D9" s="11" t="s">
        <v>21</v>
      </c>
      <c r="E9" s="11">
        <v>1200</v>
      </c>
      <c r="F9" s="12">
        <f t="shared" si="6"/>
        <v>36888.6367836</v>
      </c>
      <c r="G9" s="13">
        <v>12</v>
      </c>
      <c r="H9" s="13">
        <v>7</v>
      </c>
      <c r="I9" s="13">
        <v>4</v>
      </c>
      <c r="J9" s="13">
        <f t="shared" si="0"/>
        <v>1.61</v>
      </c>
      <c r="K9" s="13">
        <f t="shared" si="1"/>
        <v>1.7227</v>
      </c>
      <c r="L9" s="13">
        <f t="shared" si="2"/>
        <v>1.316635</v>
      </c>
      <c r="M9" s="13">
        <f t="shared" si="3"/>
        <v>0.5529867</v>
      </c>
      <c r="N9" s="13">
        <f t="shared" si="4"/>
        <v>2.538208953</v>
      </c>
      <c r="O9" s="13">
        <f t="shared" si="5"/>
        <v>30.740530653</v>
      </c>
      <c r="P9" s="9"/>
    </row>
    <row r="10" s="1" customFormat="1" ht="96" customHeight="1" spans="1:16">
      <c r="A10" s="9">
        <v>1.4</v>
      </c>
      <c r="B10" s="10" t="s">
        <v>27</v>
      </c>
      <c r="C10" s="10" t="s">
        <v>28</v>
      </c>
      <c r="D10" s="11" t="s">
        <v>21</v>
      </c>
      <c r="E10" s="11">
        <v>60</v>
      </c>
      <c r="F10" s="12">
        <f t="shared" si="6"/>
        <v>6816.3785361</v>
      </c>
      <c r="G10" s="13">
        <v>45</v>
      </c>
      <c r="H10" s="13">
        <v>20</v>
      </c>
      <c r="I10" s="13">
        <v>20</v>
      </c>
      <c r="J10" s="13">
        <f t="shared" si="0"/>
        <v>5.95</v>
      </c>
      <c r="K10" s="13">
        <f t="shared" si="1"/>
        <v>6.3665</v>
      </c>
      <c r="L10" s="13">
        <f t="shared" si="2"/>
        <v>4.865825</v>
      </c>
      <c r="M10" s="13">
        <f t="shared" si="3"/>
        <v>2.0436465</v>
      </c>
      <c r="N10" s="13">
        <f t="shared" si="4"/>
        <v>9.380337435</v>
      </c>
      <c r="O10" s="13">
        <f t="shared" si="5"/>
        <v>113.606308935</v>
      </c>
      <c r="P10" s="9"/>
    </row>
    <row r="11" s="1" customFormat="1" ht="75" customHeight="1" spans="1:16">
      <c r="A11" s="9">
        <v>1.5</v>
      </c>
      <c r="B11" s="10" t="s">
        <v>29</v>
      </c>
      <c r="C11" s="10" t="s">
        <v>30</v>
      </c>
      <c r="D11" s="11" t="s">
        <v>31</v>
      </c>
      <c r="E11" s="11">
        <v>12</v>
      </c>
      <c r="F11" s="12">
        <f t="shared" si="6"/>
        <v>12830.8301856</v>
      </c>
      <c r="G11" s="13">
        <v>150</v>
      </c>
      <c r="H11" s="13">
        <v>600</v>
      </c>
      <c r="I11" s="13">
        <v>50</v>
      </c>
      <c r="J11" s="13">
        <f t="shared" si="0"/>
        <v>56</v>
      </c>
      <c r="K11" s="13">
        <f t="shared" si="1"/>
        <v>59.92</v>
      </c>
      <c r="L11" s="13">
        <f t="shared" si="2"/>
        <v>45.796</v>
      </c>
      <c r="M11" s="13">
        <f t="shared" si="3"/>
        <v>19.23432</v>
      </c>
      <c r="N11" s="13">
        <f t="shared" si="4"/>
        <v>88.2855288</v>
      </c>
      <c r="O11" s="13">
        <f t="shared" si="5"/>
        <v>1069.2358488</v>
      </c>
      <c r="P11" s="9"/>
    </row>
    <row r="12" ht="80" customHeight="1" spans="1:15">
      <c r="A12" s="9">
        <v>1.6</v>
      </c>
      <c r="B12" t="s">
        <v>32</v>
      </c>
      <c r="C12" s="14" t="s">
        <v>33</v>
      </c>
      <c r="D12" s="11" t="s">
        <v>21</v>
      </c>
      <c r="E12" s="11">
        <v>1200</v>
      </c>
      <c r="F12" s="12">
        <f t="shared" si="6"/>
        <v>9623.1226392</v>
      </c>
      <c r="G12" s="13">
        <v>3</v>
      </c>
      <c r="H12" s="13">
        <v>2</v>
      </c>
      <c r="I12" s="13">
        <v>1</v>
      </c>
      <c r="J12" s="13">
        <f t="shared" si="0"/>
        <v>0.42</v>
      </c>
      <c r="K12" s="13">
        <f t="shared" si="1"/>
        <v>0.4494</v>
      </c>
      <c r="L12" s="13">
        <f t="shared" si="2"/>
        <v>0.34347</v>
      </c>
      <c r="M12" s="13">
        <f t="shared" si="3"/>
        <v>0.1442574</v>
      </c>
      <c r="N12" s="13">
        <f t="shared" si="4"/>
        <v>0.662141466</v>
      </c>
      <c r="O12" s="13">
        <f>N12+M12+L12+K12+J12+I12+H12+G12</f>
        <v>8.019268866</v>
      </c>
    </row>
    <row r="13" s="1" customFormat="1" ht="75" customHeight="1" spans="1:16">
      <c r="A13" s="9">
        <v>1.7</v>
      </c>
      <c r="B13" s="10" t="s">
        <v>34</v>
      </c>
      <c r="C13" s="10" t="s">
        <v>35</v>
      </c>
      <c r="D13" s="11" t="s">
        <v>31</v>
      </c>
      <c r="E13" s="11">
        <v>12</v>
      </c>
      <c r="F13" s="12">
        <f t="shared" si="6"/>
        <v>1283.08301856</v>
      </c>
      <c r="G13" s="13">
        <v>50</v>
      </c>
      <c r="H13" s="13">
        <v>20</v>
      </c>
      <c r="I13" s="13">
        <v>10</v>
      </c>
      <c r="J13" s="13">
        <f t="shared" si="0"/>
        <v>5.6</v>
      </c>
      <c r="K13" s="13">
        <f t="shared" si="1"/>
        <v>5.992</v>
      </c>
      <c r="L13" s="13">
        <f t="shared" si="2"/>
        <v>4.5796</v>
      </c>
      <c r="M13" s="13">
        <f t="shared" si="3"/>
        <v>1.923432</v>
      </c>
      <c r="N13" s="13">
        <f t="shared" si="4"/>
        <v>8.82855288</v>
      </c>
      <c r="O13" s="13">
        <f>N13+M13+L13+K13+J13+I13+H13+G13</f>
        <v>106.92358488</v>
      </c>
      <c r="P13" s="9"/>
    </row>
    <row r="14" s="1" customFormat="1" ht="63" customHeight="1" spans="1:16">
      <c r="A14" s="9">
        <v>1.8</v>
      </c>
      <c r="B14" s="10" t="s">
        <v>36</v>
      </c>
      <c r="C14" s="10" t="s">
        <v>37</v>
      </c>
      <c r="D14" s="11" t="s">
        <v>38</v>
      </c>
      <c r="E14" s="11">
        <v>300</v>
      </c>
      <c r="F14" s="12">
        <f t="shared" si="6"/>
        <v>8638.60291875</v>
      </c>
      <c r="G14" s="15">
        <v>15</v>
      </c>
      <c r="H14" s="15">
        <v>5</v>
      </c>
      <c r="I14" s="15">
        <v>3</v>
      </c>
      <c r="J14" s="15">
        <f>(I14+H14+G14)*0.05</f>
        <v>1.15</v>
      </c>
      <c r="K14" s="15">
        <f>(J14+I14+H14+G14)*0.05</f>
        <v>1.2075</v>
      </c>
      <c r="L14" s="15">
        <f>(K14+J14+I14+H14+G14)*0.03</f>
        <v>0.760725</v>
      </c>
      <c r="M14" s="15">
        <f>(L14+K14+J14+I14+H14+G14)*0.05</f>
        <v>1.30591125</v>
      </c>
      <c r="N14" s="15">
        <f>(M14+L14+K14+J14+I14+H14+G14)*0.05</f>
        <v>1.3712068125</v>
      </c>
      <c r="O14" s="15">
        <f t="shared" ref="O14:O21" si="7">N14+M14+L14+K14+J14+I14+H14+G14</f>
        <v>28.7953430625</v>
      </c>
      <c r="P14" s="17"/>
    </row>
    <row r="15" s="1" customFormat="1" ht="66.95" customHeight="1" spans="1:16">
      <c r="A15" s="9">
        <v>1.9</v>
      </c>
      <c r="B15" s="10" t="s">
        <v>39</v>
      </c>
      <c r="C15" s="10" t="s">
        <v>40</v>
      </c>
      <c r="D15" s="11" t="s">
        <v>38</v>
      </c>
      <c r="E15" s="11">
        <v>600</v>
      </c>
      <c r="F15" s="12">
        <f t="shared" si="6"/>
        <v>9765.3772125</v>
      </c>
      <c r="G15" s="15">
        <v>5</v>
      </c>
      <c r="H15" s="15">
        <v>6</v>
      </c>
      <c r="I15" s="15">
        <v>2</v>
      </c>
      <c r="J15" s="15">
        <f>(I15+H15+G15)*0.05</f>
        <v>0.65</v>
      </c>
      <c r="K15" s="15">
        <f>(J15+I15+H15+G15)*0.05</f>
        <v>0.6825</v>
      </c>
      <c r="L15" s="15">
        <f>(K15+J15+I15+H15+G15)*0.03</f>
        <v>0.429975</v>
      </c>
      <c r="M15" s="15">
        <f>(L15+K15+J15+I15+H15+G15)*0.05</f>
        <v>0.73812375</v>
      </c>
      <c r="N15" s="15">
        <f>(M15+L15+K15+J15+I15+H15+G15)*0.05</f>
        <v>0.7750299375</v>
      </c>
      <c r="O15" s="15">
        <f t="shared" si="7"/>
        <v>16.2756286875</v>
      </c>
      <c r="P15" s="17"/>
    </row>
    <row r="16" s="1" customFormat="1" ht="66.95" customHeight="1" spans="1:16">
      <c r="A16" s="9">
        <v>2</v>
      </c>
      <c r="B16" s="10" t="s">
        <v>39</v>
      </c>
      <c r="C16" s="10" t="s">
        <v>41</v>
      </c>
      <c r="D16" s="11" t="s">
        <v>38</v>
      </c>
      <c r="E16" s="11">
        <v>600</v>
      </c>
      <c r="F16" s="12">
        <f t="shared" si="6"/>
        <v>11267.7429375</v>
      </c>
      <c r="G16" s="15">
        <v>5</v>
      </c>
      <c r="H16" s="15">
        <v>8</v>
      </c>
      <c r="I16" s="15">
        <v>2</v>
      </c>
      <c r="J16" s="15">
        <f>(I16+H16+G16)*0.05</f>
        <v>0.75</v>
      </c>
      <c r="K16" s="15">
        <f>(J16+I16+H16+G16)*0.05</f>
        <v>0.7875</v>
      </c>
      <c r="L16" s="15">
        <f>(K16+J16+I16+H16+G16)*0.03</f>
        <v>0.496125</v>
      </c>
      <c r="M16" s="15">
        <f>(L16+K16+J16+I16+H16+G16)*0.05</f>
        <v>0.85168125</v>
      </c>
      <c r="N16" s="15">
        <f>(M16+L16+K16+J16+I16+H16+G16)*0.05</f>
        <v>0.8942653125</v>
      </c>
      <c r="O16" s="15">
        <f t="shared" si="7"/>
        <v>18.7795715625</v>
      </c>
      <c r="P16" s="17"/>
    </row>
    <row r="17" s="1" customFormat="1" ht="60.95" customHeight="1" spans="1:16">
      <c r="A17" s="9">
        <v>2.1</v>
      </c>
      <c r="B17" s="10" t="s">
        <v>42</v>
      </c>
      <c r="C17" s="10" t="s">
        <v>43</v>
      </c>
      <c r="D17" s="11" t="s">
        <v>38</v>
      </c>
      <c r="E17" s="11">
        <v>600</v>
      </c>
      <c r="F17" s="12">
        <f t="shared" si="6"/>
        <v>7511.828625</v>
      </c>
      <c r="G17" s="15">
        <v>5</v>
      </c>
      <c r="H17" s="15">
        <v>3</v>
      </c>
      <c r="I17" s="15">
        <v>2</v>
      </c>
      <c r="J17" s="15">
        <f>(I17+H17+G17)*0.05</f>
        <v>0.5</v>
      </c>
      <c r="K17" s="15">
        <f>(J17+I17+H17+G17)*0.05</f>
        <v>0.525</v>
      </c>
      <c r="L17" s="15">
        <f>(K17+J17+I17+H17+G17)*0.03</f>
        <v>0.33075</v>
      </c>
      <c r="M17" s="15">
        <f>(L17+K17+J17+I17+H17+G17)*0.05</f>
        <v>0.5677875</v>
      </c>
      <c r="N17" s="15">
        <f>(M17+L17+K17+J17+I17+H17+G17)*0.05</f>
        <v>0.596176875</v>
      </c>
      <c r="O17" s="15">
        <f t="shared" si="7"/>
        <v>12.519714375</v>
      </c>
      <c r="P17" s="17"/>
    </row>
    <row r="18" s="1" customFormat="1" ht="60.95" customHeight="1" spans="1:16">
      <c r="A18" s="9">
        <v>2.1</v>
      </c>
      <c r="B18" s="10" t="s">
        <v>42</v>
      </c>
      <c r="C18" s="10" t="s">
        <v>44</v>
      </c>
      <c r="D18" s="11" t="s">
        <v>38</v>
      </c>
      <c r="E18" s="11">
        <v>600</v>
      </c>
      <c r="F18" s="12">
        <f t="shared" si="6"/>
        <v>9014.19435</v>
      </c>
      <c r="G18" s="15">
        <v>5</v>
      </c>
      <c r="H18" s="15">
        <v>4</v>
      </c>
      <c r="I18" s="15">
        <v>3</v>
      </c>
      <c r="J18" s="15">
        <f>(I18+H18+G18)*0.05</f>
        <v>0.6</v>
      </c>
      <c r="K18" s="15">
        <f>(J18+I18+H18+G18)*0.05</f>
        <v>0.63</v>
      </c>
      <c r="L18" s="15">
        <f>(K18+J18+I18+H18+G18)*0.03</f>
        <v>0.3969</v>
      </c>
      <c r="M18" s="15">
        <f>(L18+K18+J18+I18+H18+G18)*0.05</f>
        <v>0.681345</v>
      </c>
      <c r="N18" s="15">
        <f>(M18+L18+K18+J18+I18+H18+G18)*0.05</f>
        <v>0.71541225</v>
      </c>
      <c r="O18" s="15">
        <f t="shared" si="7"/>
        <v>15.02365725</v>
      </c>
      <c r="P18" s="17"/>
    </row>
    <row r="19" spans="5:6">
      <c r="E19" t="s">
        <v>45</v>
      </c>
      <c r="F19">
        <f>SUM(F7:F18)</f>
        <v>117649.43163981</v>
      </c>
    </row>
  </sheetData>
  <mergeCells count="8">
    <mergeCell ref="G4:P4"/>
    <mergeCell ref="A4:A5"/>
    <mergeCell ref="B4:B5"/>
    <mergeCell ref="C4:C5"/>
    <mergeCell ref="D4:D5"/>
    <mergeCell ref="E4:E5"/>
    <mergeCell ref="F4:F5"/>
    <mergeCell ref="A1:P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2020-09-03T06:24:00Z</dcterms:created>
  <dcterms:modified xsi:type="dcterms:W3CDTF">2020-09-18T06:55:29Z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