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产品供应报价表" sheetId="1" r:id="rId1"/>
  </sheets>
  <definedNames>
    <definedName name="_xlnm._FilterDatabase" localSheetId="0" hidden="1">产品供应报价表!$A$4:$K$144</definedName>
    <definedName name="_xlnm.Print_Titles" localSheetId="0">产品供应报价表!$23:$24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<sst xmlns="http://schemas.openxmlformats.org/spreadsheetml/2006/main" count="345" uniqueCount="84">
  <si>
    <r>
      <rPr>
        <sz val="18"/>
        <rFont val="方正小标宋_GBK"/>
        <charset val="134"/>
      </rPr>
      <t>附件</t>
    </r>
    <r>
      <rPr>
        <sz val="18"/>
        <rFont val="Times New Roman"/>
        <charset val="134"/>
      </rPr>
      <t>1</t>
    </r>
    <r>
      <rPr>
        <sz val="18"/>
        <rFont val="方正小标宋_GBK"/>
        <charset val="134"/>
      </rPr>
      <t>：</t>
    </r>
    <r>
      <rPr>
        <sz val="18"/>
        <rFont val="Times New Roman"/>
        <charset val="134"/>
      </rPr>
      <t>**</t>
    </r>
    <r>
      <rPr>
        <sz val="18"/>
        <rFont val="方正小标宋_GBK"/>
        <charset val="134"/>
      </rPr>
      <t>公司</t>
    </r>
    <r>
      <rPr>
        <sz val="18"/>
        <rFont val="Times New Roman"/>
        <charset val="134"/>
      </rPr>
      <t>——</t>
    </r>
    <r>
      <rPr>
        <sz val="18"/>
        <rFont val="方正小标宋_GBK"/>
        <charset val="134"/>
      </rPr>
      <t>产品供应报价表</t>
    </r>
  </si>
  <si>
    <r>
      <rPr>
        <b/>
        <sz val="12"/>
        <rFont val="方正仿宋_GBK"/>
        <charset val="134"/>
      </rPr>
      <t>填写注意事项：</t>
    </r>
    <r>
      <rPr>
        <sz val="12"/>
        <rFont val="Times New Roman"/>
        <charset val="134"/>
      </rPr>
      <t xml:space="preserve">
1.</t>
    </r>
    <r>
      <rPr>
        <sz val="12"/>
        <rFont val="方正仿宋_GBK"/>
        <charset val="134"/>
      </rPr>
      <t>客户达成率档位：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档产品为该产品在苏舜集团品牌客户中，客户选购性价比最高、达成率最高；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档产品为次高；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档产品排名第三。</t>
    </r>
    <r>
      <rPr>
        <sz val="12"/>
        <rFont val="Times New Roman"/>
        <charset val="134"/>
      </rPr>
      <t xml:space="preserve">
2.</t>
    </r>
    <r>
      <rPr>
        <sz val="12"/>
        <rFont val="方正仿宋_GBK"/>
        <charset val="134"/>
      </rPr>
      <t>装潢轻改类中，招标方原厂产品包工包料填写：中标方无需考虑产品材料价，仅需填写对应产品施工价。</t>
    </r>
    <r>
      <rPr>
        <sz val="12"/>
        <rFont val="Times New Roman"/>
        <charset val="134"/>
      </rPr>
      <t xml:space="preserve">
3.</t>
    </r>
    <r>
      <rPr>
        <sz val="12"/>
        <rFont val="方正仿宋_GBK"/>
        <charset val="134"/>
      </rPr>
      <t>表格格式及公式不予改动，如发现改动公式，导致公式计算价不相等情况，作废标处理。</t>
    </r>
    <r>
      <rPr>
        <sz val="12"/>
        <rFont val="Times New Roman"/>
        <charset val="134"/>
      </rPr>
      <t xml:space="preserve">
4.</t>
    </r>
    <r>
      <rPr>
        <sz val="12"/>
        <rFont val="方正仿宋_GBK"/>
        <charset val="134"/>
      </rPr>
      <t>投标方产品报价表每页需打印加盖公章，电子版报价表需存储至</t>
    </r>
    <r>
      <rPr>
        <sz val="12"/>
        <rFont val="Times New Roman"/>
        <charset val="134"/>
      </rPr>
      <t>U</t>
    </r>
    <r>
      <rPr>
        <sz val="12"/>
        <rFont val="方正仿宋_GBK"/>
        <charset val="134"/>
      </rPr>
      <t>盘，纸质版和</t>
    </r>
    <r>
      <rPr>
        <sz val="12"/>
        <rFont val="Times New Roman"/>
        <charset val="134"/>
      </rPr>
      <t>U</t>
    </r>
    <r>
      <rPr>
        <sz val="12"/>
        <rFont val="方正仿宋_GBK"/>
        <charset val="134"/>
      </rPr>
      <t>盘一同装入投标文件内。</t>
    </r>
  </si>
  <si>
    <r>
      <rPr>
        <sz val="14"/>
        <color theme="0"/>
        <rFont val="方正黑体_GBK"/>
        <charset val="134"/>
      </rPr>
      <t>一、洗美类</t>
    </r>
    <r>
      <rPr>
        <sz val="14"/>
        <color theme="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0"/>
        <rFont val="方正黑体_GBK"/>
        <charset val="134"/>
      </rPr>
      <t>单位：元</t>
    </r>
  </si>
  <si>
    <t>序号</t>
  </si>
  <si>
    <t>客户达成率档位</t>
  </si>
  <si>
    <t>项目</t>
  </si>
  <si>
    <t>品牌</t>
  </si>
  <si>
    <t>型号</t>
  </si>
  <si>
    <t>规格</t>
  </si>
  <si>
    <r>
      <rPr>
        <sz val="12"/>
        <rFont val="方正黑体_GBK"/>
        <charset val="134"/>
      </rPr>
      <t>①包工包料价</t>
    </r>
    <r>
      <rPr>
        <sz val="12"/>
        <rFont val="Times New Roman"/>
        <charset val="134"/>
      </rPr>
      <t>/</t>
    </r>
    <r>
      <rPr>
        <sz val="12"/>
        <rFont val="方正黑体_GBK"/>
        <charset val="134"/>
      </rPr>
      <t>次</t>
    </r>
    <r>
      <rPr>
        <sz val="12"/>
        <rFont val="Times New Roman"/>
        <charset val="134"/>
      </rPr>
      <t xml:space="preserve">
</t>
    </r>
    <r>
      <rPr>
        <sz val="12"/>
        <rFont val="方正黑体_GBK"/>
        <charset val="134"/>
      </rPr>
      <t>（即招标方结算价，元）</t>
    </r>
  </si>
  <si>
    <r>
      <rPr>
        <sz val="12"/>
        <rFont val="方正黑体_GBK"/>
        <charset val="134"/>
      </rPr>
      <t>③市场零售价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（元）</t>
    </r>
  </si>
  <si>
    <r>
      <rPr>
        <sz val="12"/>
        <rFont val="方正黑体_GBK"/>
        <charset val="134"/>
      </rPr>
      <t>毛利差价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（元）</t>
    </r>
  </si>
  <si>
    <r>
      <rPr>
        <sz val="12"/>
        <rFont val="方正黑体_GBK"/>
        <charset val="134"/>
      </rPr>
      <t>②产品</t>
    </r>
    <r>
      <rPr>
        <sz val="12"/>
        <rFont val="Times New Roman"/>
        <charset val="134"/>
      </rPr>
      <t xml:space="preserve">
</t>
    </r>
    <r>
      <rPr>
        <sz val="12"/>
        <rFont val="方正黑体_GBK"/>
        <charset val="134"/>
      </rPr>
      <t>毛利率</t>
    </r>
  </si>
  <si>
    <r>
      <rPr>
        <sz val="12"/>
        <rFont val="方正黑体_GBK"/>
        <charset val="134"/>
      </rPr>
      <t>质保方案（期限</t>
    </r>
    <r>
      <rPr>
        <sz val="12"/>
        <rFont val="Times New Roman"/>
        <charset val="134"/>
      </rPr>
      <t>/</t>
    </r>
    <r>
      <rPr>
        <sz val="12"/>
        <rFont val="方正黑体_GBK"/>
        <charset val="134"/>
      </rPr>
      <t>条件）</t>
    </r>
  </si>
  <si>
    <r>
      <rPr>
        <b/>
        <sz val="12"/>
        <rFont val="方正仿宋_GBK"/>
        <charset val="134"/>
      </rPr>
      <t>一档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（达成率高）</t>
    </r>
    <r>
      <rPr>
        <b/>
        <sz val="12"/>
        <rFont val="Times New Roman"/>
        <charset val="134"/>
      </rPr>
      <t xml:space="preserve">
</t>
    </r>
  </si>
  <si>
    <t>全车精洗</t>
  </si>
  <si>
    <t>/</t>
  </si>
  <si>
    <t>内饰清洗</t>
  </si>
  <si>
    <t>全车漆面镀膜</t>
  </si>
  <si>
    <t>全车漆面抛光去污</t>
  </si>
  <si>
    <t>轮胎钢圈清洁养护</t>
  </si>
  <si>
    <t>漆面打蜡</t>
  </si>
  <si>
    <t>内饰消毒</t>
  </si>
  <si>
    <t>一档产品小计</t>
  </si>
  <si>
    <r>
      <rPr>
        <b/>
        <sz val="12"/>
        <rFont val="方正仿宋_GBK"/>
        <charset val="134"/>
      </rPr>
      <t>二档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（达成率低）</t>
    </r>
  </si>
  <si>
    <t>真皮上光养护</t>
  </si>
  <si>
    <t>发动机舱清洗镀膜</t>
  </si>
  <si>
    <t>前挡玻璃镀膜</t>
  </si>
  <si>
    <t>侧后挡玻璃镀膜</t>
  </si>
  <si>
    <t>仪表台镀膜</t>
  </si>
  <si>
    <t>底盘装甲</t>
  </si>
  <si>
    <t>二档产品小计</t>
  </si>
  <si>
    <t>一、洗美类产品合计</t>
  </si>
  <si>
    <r>
      <rPr>
        <sz val="12"/>
        <rFont val="方正黑体_GBK"/>
        <charset val="134"/>
      </rPr>
      <t>一、洗美类价格权重分（</t>
    </r>
    <r>
      <rPr>
        <sz val="12"/>
        <rFont val="Times New Roman"/>
        <charset val="134"/>
      </rPr>
      <t>1</t>
    </r>
    <r>
      <rPr>
        <sz val="12"/>
        <rFont val="方正黑体_GBK"/>
        <charset val="134"/>
      </rPr>
      <t>档</t>
    </r>
    <r>
      <rPr>
        <sz val="12"/>
        <rFont val="Times New Roman"/>
        <charset val="134"/>
      </rPr>
      <t>*70%+2</t>
    </r>
    <r>
      <rPr>
        <sz val="12"/>
        <rFont val="方正黑体_GBK"/>
        <charset val="134"/>
      </rPr>
      <t>档</t>
    </r>
    <r>
      <rPr>
        <sz val="12"/>
        <rFont val="Times New Roman"/>
        <charset val="134"/>
      </rPr>
      <t>*30%</t>
    </r>
    <r>
      <rPr>
        <sz val="12"/>
        <rFont val="方正黑体_GBK"/>
        <charset val="134"/>
      </rPr>
      <t>）</t>
    </r>
  </si>
  <si>
    <r>
      <rPr>
        <sz val="14"/>
        <color theme="0"/>
        <rFont val="方正黑体_GBK"/>
        <charset val="134"/>
      </rPr>
      <t>二、装潢类</t>
    </r>
    <r>
      <rPr>
        <sz val="14"/>
        <color theme="0"/>
        <rFont val="Times New Roman"/>
        <charset val="134"/>
      </rPr>
      <t xml:space="preserve">   </t>
    </r>
    <r>
      <rPr>
        <sz val="14"/>
        <color theme="0"/>
        <rFont val="方正黑体_GBK"/>
        <charset val="134"/>
      </rPr>
      <t>（投标方产品，即非原厂）</t>
    </r>
    <r>
      <rPr>
        <sz val="14"/>
        <color theme="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</t>
    </r>
    <r>
      <rPr>
        <sz val="14"/>
        <color theme="0"/>
        <rFont val="方正黑体_GBK"/>
        <charset val="134"/>
      </rPr>
      <t>单位：元</t>
    </r>
  </si>
  <si>
    <r>
      <rPr>
        <b/>
        <sz val="12"/>
        <rFont val="方正仿宋_GBK"/>
        <charset val="134"/>
      </rPr>
      <t>一档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（达成率高）</t>
    </r>
  </si>
  <si>
    <t>车窗膜</t>
  </si>
  <si>
    <t>前挡膜</t>
  </si>
  <si>
    <r>
      <t>品牌</t>
    </r>
    <r>
      <rPr>
        <sz val="12"/>
        <rFont val="Times New Roman"/>
        <charset val="134"/>
      </rPr>
      <t>1</t>
    </r>
  </si>
  <si>
    <t>侧后挡模</t>
  </si>
  <si>
    <r>
      <rPr>
        <sz val="12"/>
        <rFont val="方正仿宋_GBK"/>
        <charset val="134"/>
      </rPr>
      <t>品牌</t>
    </r>
    <r>
      <rPr>
        <sz val="12"/>
        <rFont val="Times New Roman"/>
        <charset val="134"/>
      </rPr>
      <t>1</t>
    </r>
  </si>
  <si>
    <t>全车膜</t>
  </si>
  <si>
    <r>
      <rPr>
        <sz val="12"/>
        <rFont val="方正仿宋_GBK"/>
        <charset val="134"/>
      </rPr>
      <t>品牌</t>
    </r>
    <r>
      <rPr>
        <sz val="12"/>
        <rFont val="Times New Roman"/>
        <charset val="134"/>
      </rPr>
      <t>2</t>
    </r>
  </si>
  <si>
    <r>
      <rPr>
        <sz val="12"/>
        <rFont val="方正仿宋_GBK"/>
        <charset val="134"/>
      </rPr>
      <t>品牌</t>
    </r>
    <r>
      <rPr>
        <sz val="12"/>
        <rFont val="Times New Roman"/>
        <charset val="134"/>
      </rPr>
      <t>3</t>
    </r>
  </si>
  <si>
    <r>
      <rPr>
        <sz val="12"/>
        <rFont val="方正仿宋_GBK"/>
        <charset val="134"/>
      </rPr>
      <t>品牌</t>
    </r>
    <r>
      <rPr>
        <sz val="12"/>
        <rFont val="Times New Roman"/>
        <charset val="134"/>
      </rPr>
      <t>4</t>
    </r>
  </si>
  <si>
    <t>全车车衣</t>
  </si>
  <si>
    <t>全车改色膜</t>
  </si>
  <si>
    <t>大包围脚垫</t>
  </si>
  <si>
    <r>
      <rPr>
        <sz val="12"/>
        <rFont val="Times New Roman"/>
        <charset val="134"/>
      </rPr>
      <t>360</t>
    </r>
    <r>
      <rPr>
        <sz val="12"/>
        <rFont val="方正仿宋_GBK"/>
        <charset val="134"/>
      </rPr>
      <t>航空软包脚垫</t>
    </r>
  </si>
  <si>
    <t>后备箱垫</t>
  </si>
  <si>
    <t>电动踏板</t>
  </si>
  <si>
    <t>电动后尾门</t>
  </si>
  <si>
    <t>音响套装</t>
  </si>
  <si>
    <r>
      <rPr>
        <sz val="12"/>
        <rFont val="Times New Roman"/>
        <charset val="134"/>
      </rPr>
      <t>360</t>
    </r>
    <r>
      <rPr>
        <sz val="12"/>
        <rFont val="方正仿宋_GBK"/>
        <charset val="134"/>
      </rPr>
      <t>全景</t>
    </r>
  </si>
  <si>
    <t>行车记录仪</t>
  </si>
  <si>
    <t>氛围灯</t>
  </si>
  <si>
    <t>星空顶</t>
  </si>
  <si>
    <t>轮毂</t>
  </si>
  <si>
    <t>后排娱乐电视</t>
  </si>
  <si>
    <t>木地板</t>
  </si>
  <si>
    <t>电动门</t>
  </si>
  <si>
    <t>变道辅助</t>
  </si>
  <si>
    <t>胎压检测</t>
  </si>
  <si>
    <t>天窗冰甲</t>
  </si>
  <si>
    <r>
      <rPr>
        <b/>
        <sz val="12"/>
        <rFont val="方正仿宋_GBK"/>
        <charset val="134"/>
      </rPr>
      <t>二挡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（达成率中）</t>
    </r>
  </si>
  <si>
    <r>
      <rPr>
        <sz val="12"/>
        <rFont val="方正仿宋_GBK"/>
        <charset val="134"/>
      </rPr>
      <t>无钥匙进入</t>
    </r>
    <r>
      <rPr>
        <sz val="12"/>
        <rFont val="Times New Roman"/>
        <charset val="134"/>
      </rPr>
      <t>+</t>
    </r>
    <r>
      <rPr>
        <sz val="12"/>
        <rFont val="方正仿宋_GBK"/>
        <charset val="134"/>
      </rPr>
      <t>一键启动</t>
    </r>
  </si>
  <si>
    <r>
      <rPr>
        <b/>
        <sz val="12"/>
        <rFont val="方正仿宋_GBK"/>
        <charset val="134"/>
      </rPr>
      <t>三档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（达成率低）</t>
    </r>
  </si>
  <si>
    <t>手机控车</t>
  </si>
  <si>
    <t>香熏系统</t>
  </si>
  <si>
    <r>
      <rPr>
        <sz val="12"/>
        <rFont val="方正仿宋_GBK"/>
        <charset val="134"/>
      </rPr>
      <t>盲点监测</t>
    </r>
    <r>
      <rPr>
        <sz val="12"/>
        <rFont val="Times New Roman"/>
        <charset val="134"/>
      </rPr>
      <t>(TT)</t>
    </r>
  </si>
  <si>
    <t>电吸门</t>
  </si>
  <si>
    <t>三档产品小计</t>
  </si>
  <si>
    <t>二、装潢轻改类产品合计</t>
  </si>
  <si>
    <r>
      <rPr>
        <sz val="12"/>
        <rFont val="方正黑体_GBK"/>
        <charset val="134"/>
      </rPr>
      <t>二、装潢轻改类价格权重分（</t>
    </r>
    <r>
      <rPr>
        <sz val="12"/>
        <rFont val="Times New Roman"/>
        <charset val="134"/>
      </rPr>
      <t>1</t>
    </r>
    <r>
      <rPr>
        <sz val="12"/>
        <rFont val="方正黑体_GBK"/>
        <charset val="134"/>
      </rPr>
      <t>档</t>
    </r>
    <r>
      <rPr>
        <sz val="12"/>
        <rFont val="Times New Roman"/>
        <charset val="134"/>
      </rPr>
      <t>*50%+2</t>
    </r>
    <r>
      <rPr>
        <sz val="12"/>
        <rFont val="方正黑体_GBK"/>
        <charset val="134"/>
      </rPr>
      <t>档</t>
    </r>
    <r>
      <rPr>
        <sz val="12"/>
        <rFont val="Times New Roman"/>
        <charset val="134"/>
      </rPr>
      <t>*30%+3</t>
    </r>
    <r>
      <rPr>
        <sz val="12"/>
        <rFont val="方正黑体_GBK"/>
        <charset val="134"/>
      </rPr>
      <t>档</t>
    </r>
    <r>
      <rPr>
        <sz val="12"/>
        <rFont val="Times New Roman"/>
        <charset val="134"/>
      </rPr>
      <t>20%</t>
    </r>
    <r>
      <rPr>
        <sz val="12"/>
        <rFont val="方正黑体_GBK"/>
        <charset val="134"/>
      </rPr>
      <t>）</t>
    </r>
  </si>
  <si>
    <r>
      <rPr>
        <sz val="14"/>
        <color theme="0"/>
        <rFont val="方正黑体_GBK"/>
        <charset val="134"/>
      </rPr>
      <t>三、装潢类</t>
    </r>
    <r>
      <rPr>
        <sz val="14"/>
        <color theme="0"/>
        <rFont val="Times New Roman"/>
        <charset val="134"/>
      </rPr>
      <t xml:space="preserve">   </t>
    </r>
    <r>
      <rPr>
        <sz val="14"/>
        <color theme="0"/>
        <rFont val="方正黑体_GBK"/>
        <charset val="134"/>
      </rPr>
      <t>（</t>
    </r>
    <r>
      <rPr>
        <sz val="14"/>
        <color theme="0"/>
        <rFont val="Times New Roman"/>
        <charset val="134"/>
      </rPr>
      <t>4S</t>
    </r>
    <r>
      <rPr>
        <sz val="14"/>
        <color theme="0"/>
        <rFont val="方正黑体_GBK"/>
        <charset val="134"/>
      </rPr>
      <t>店产品，即主机厂原厂附件）</t>
    </r>
    <r>
      <rPr>
        <sz val="14"/>
        <color theme="0"/>
        <rFont val="Times New Roman"/>
        <charset val="134"/>
      </rPr>
      <t xml:space="preserve">                                                                                                                                                                   </t>
    </r>
    <r>
      <rPr>
        <sz val="14"/>
        <color theme="0"/>
        <rFont val="方正黑体_GBK"/>
        <charset val="134"/>
      </rPr>
      <t>单位：元</t>
    </r>
  </si>
  <si>
    <r>
      <rPr>
        <b/>
        <sz val="12"/>
        <rFont val="方正仿宋_GBK"/>
        <charset val="134"/>
      </rPr>
      <t>招标方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原厂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产品</t>
    </r>
  </si>
  <si>
    <t>太阳膜</t>
  </si>
  <si>
    <t>仅填写施工费</t>
  </si>
  <si>
    <t>原厂产品，市场零售价偏差率数值取包工包料价核算</t>
  </si>
  <si>
    <t>脚垫</t>
  </si>
  <si>
    <t>车衣</t>
  </si>
  <si>
    <t>改色膜</t>
  </si>
  <si>
    <t>招标方原厂产品合计</t>
  </si>
  <si>
    <r>
      <rPr>
        <sz val="12"/>
        <rFont val="Times New Roman"/>
        <charset val="134"/>
      </rPr>
      <t>1.</t>
    </r>
    <r>
      <rPr>
        <sz val="12"/>
        <rFont val="方正黑体_GBK"/>
        <charset val="134"/>
      </rPr>
      <t>包工包料价：投标价格总权重分（洗美类</t>
    </r>
    <r>
      <rPr>
        <sz val="12"/>
        <rFont val="Times New Roman"/>
        <charset val="134"/>
      </rPr>
      <t>*10%+</t>
    </r>
    <r>
      <rPr>
        <sz val="12"/>
        <rFont val="宋体"/>
        <charset val="134"/>
      </rPr>
      <t>装潢非原厂</t>
    </r>
    <r>
      <rPr>
        <sz val="12"/>
        <rFont val="Times New Roman"/>
        <charset val="134"/>
      </rPr>
      <t>*60%+</t>
    </r>
    <r>
      <rPr>
        <sz val="12"/>
        <rFont val="宋体"/>
        <charset val="134"/>
      </rPr>
      <t>装潢原厂</t>
    </r>
    <r>
      <rPr>
        <sz val="12"/>
        <rFont val="Times New Roman"/>
        <charset val="134"/>
      </rPr>
      <t>30%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2.</t>
    </r>
    <r>
      <rPr>
        <sz val="12"/>
        <rFont val="方正黑体_GBK"/>
        <charset val="134"/>
      </rPr>
      <t>毛利率：投标价格总权重分（洗美类权责分</t>
    </r>
    <r>
      <rPr>
        <sz val="12"/>
        <rFont val="Times New Roman"/>
        <charset val="134"/>
      </rPr>
      <t>*20%+</t>
    </r>
    <r>
      <rPr>
        <sz val="12"/>
        <rFont val="方正黑体_GBK"/>
        <charset val="134"/>
      </rPr>
      <t>装潢非原厂类权责分</t>
    </r>
    <r>
      <rPr>
        <sz val="12"/>
        <rFont val="Times New Roman"/>
        <charset val="134"/>
      </rPr>
      <t>*80%</t>
    </r>
    <r>
      <rPr>
        <sz val="12"/>
        <rFont val="方正黑体_GBK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</si>
</sst>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5">
    <font>
      <sz val="11"/>
      <color theme="1"/>
      <name val="宋体"/>
      <charset val="134"/>
      <scheme val="minor"/>
    </font>
    <font>
      <sz val="11"/>
      <color theme="0"/>
      <name val="Times New Roman"/>
      <charset val="134"/>
    </font>
    <font>
      <b/>
      <sz val="11"/>
      <name val="Times New Roman"/>
      <charset val="134"/>
    </font>
    <font>
      <b/>
      <sz val="11"/>
      <color theme="0"/>
      <name val="Times New Roman"/>
      <charset val="134"/>
    </font>
    <font>
      <sz val="11"/>
      <name val="Times New Roman"/>
      <charset val="134"/>
    </font>
    <font>
      <sz val="18"/>
      <name val="方正小标宋_GBK"/>
      <charset val="134"/>
    </font>
    <font>
      <sz val="18"/>
      <name val="Times New Roman"/>
      <charset val="134"/>
    </font>
    <font>
      <b/>
      <sz val="12"/>
      <name val="方正仿宋_GBK"/>
      <charset val="134"/>
    </font>
    <font>
      <sz val="12"/>
      <name val="Times New Roman"/>
      <charset val="134"/>
    </font>
    <font>
      <sz val="14"/>
      <color theme="0"/>
      <name val="方正黑体_GBK"/>
      <charset val="134"/>
    </font>
    <font>
      <sz val="14"/>
      <color theme="0"/>
      <name val="Times New Roman"/>
      <charset val="134"/>
    </font>
    <font>
      <sz val="12"/>
      <name val="方正黑体_GBK"/>
      <charset val="134"/>
    </font>
    <font>
      <sz val="12"/>
      <name val="方正仿宋_GBK"/>
      <charset val="134"/>
    </font>
    <font>
      <b/>
      <sz val="12"/>
      <name val="Times New Roman"/>
      <charset val="134"/>
    </font>
    <font>
      <b/>
      <sz val="12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D3F1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6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9" borderId="23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24">
      <alignment vertical="center"/>
    </xf>
    <xf numFmtId="0" fontId="21" fillId="0" borderId="24">
      <alignment vertical="center"/>
    </xf>
    <xf numFmtId="0" fontId="22" fillId="0" borderId="25">
      <alignment vertical="center"/>
    </xf>
    <xf numFmtId="0" fontId="22" fillId="0" borderId="0">
      <alignment vertical="center"/>
    </xf>
    <xf numFmtId="0" fontId="23" fillId="10" borderId="26">
      <alignment vertical="center"/>
    </xf>
    <xf numFmtId="0" fontId="24" fillId="11" borderId="27">
      <alignment vertical="center"/>
    </xf>
    <xf numFmtId="0" fontId="25" fillId="11" borderId="26">
      <alignment vertical="center"/>
    </xf>
    <xf numFmtId="0" fontId="26" fillId="12" borderId="28">
      <alignment vertical="center"/>
    </xf>
    <xf numFmtId="0" fontId="27" fillId="0" borderId="29">
      <alignment vertical="center"/>
    </xf>
    <xf numFmtId="0" fontId="28" fillId="0" borderId="3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2" fillId="16" borderId="0">
      <alignment vertical="center"/>
    </xf>
    <xf numFmtId="0" fontId="33" fillId="17" borderId="0">
      <alignment vertical="center"/>
    </xf>
    <xf numFmtId="0" fontId="33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3" fillId="21" borderId="0">
      <alignment vertical="center"/>
    </xf>
    <xf numFmtId="0" fontId="33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3" fillId="25" borderId="0">
      <alignment vertical="center"/>
    </xf>
    <xf numFmtId="0" fontId="33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3" fillId="29" borderId="0">
      <alignment vertical="center"/>
    </xf>
    <xf numFmtId="0" fontId="33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3" fillId="33" borderId="0">
      <alignment vertical="center"/>
    </xf>
    <xf numFmtId="0" fontId="33" fillId="34" borderId="0">
      <alignment vertical="center"/>
    </xf>
    <xf numFmtId="0" fontId="32" fillId="35" borderId="0">
      <alignment vertical="center"/>
    </xf>
    <xf numFmtId="0" fontId="32" fillId="36" borderId="0">
      <alignment vertical="center"/>
    </xf>
    <xf numFmtId="0" fontId="33" fillId="37" borderId="0">
      <alignment vertical="center"/>
    </xf>
    <xf numFmtId="0" fontId="33" fillId="38" borderId="0">
      <alignment vertical="center"/>
    </xf>
    <xf numFmtId="0" fontId="32" fillId="39" borderId="0">
      <alignment vertical="center"/>
    </xf>
  </cellStyleXfs>
  <cellXfs count="9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76" fontId="10" fillId="2" borderId="3" xfId="0" applyNumberFormat="1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0" fontId="8" fillId="0" borderId="1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176" fontId="8" fillId="7" borderId="9" xfId="0" applyNumberFormat="1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 applyProtection="1">
      <alignment horizontal="center" vertical="top" wrapText="1"/>
      <protection locked="0"/>
    </xf>
    <xf numFmtId="0" fontId="8" fillId="4" borderId="1" xfId="0" applyFont="1" applyFill="1" applyBorder="1" applyAlignment="1" applyProtection="1">
      <alignment horizontal="center" vertical="top" wrapText="1"/>
      <protection locked="0"/>
    </xf>
    <xf numFmtId="10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5" borderId="2" xfId="0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6" borderId="3" xfId="0" applyFont="1" applyFill="1" applyBorder="1" applyAlignment="1" applyProtection="1">
      <alignment horizontal="center" vertical="center" wrapText="1"/>
      <protection locked="0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center" wrapText="1"/>
    </xf>
    <xf numFmtId="0" fontId="12" fillId="4" borderId="15" xfId="0" applyFont="1" applyFill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>
      <alignment horizontal="center" vertical="center" wrapText="1"/>
    </xf>
    <xf numFmtId="0" fontId="8" fillId="4" borderId="17" xfId="0" applyFont="1" applyFill="1" applyBorder="1" applyAlignment="1" applyProtection="1">
      <alignment horizontal="center" vertical="center" wrapText="1"/>
      <protection locked="0"/>
    </xf>
    <xf numFmtId="0" fontId="8" fillId="4" borderId="18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4" borderId="21" xfId="0" applyFont="1" applyFill="1" applyBorder="1" applyAlignment="1" applyProtection="1">
      <alignment horizontal="center" vertical="center" wrapText="1"/>
      <protection locked="0"/>
    </xf>
    <xf numFmtId="0" fontId="8" fillId="4" borderId="22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center" vertical="center" wrapText="1"/>
    </xf>
    <xf numFmtId="10" fontId="13" fillId="8" borderId="7" xfId="0" applyNumberFormat="1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3E3E3"/>
      <color rgb="00FFDC6F"/>
      <color rgb="00B7E2FF"/>
      <color rgb="00D3F1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5"/>
  <sheetViews>
    <sheetView tabSelected="1" zoomScale="90" zoomScaleNormal="90" workbookViewId="0">
      <pane ySplit="4" topLeftCell="A5" activePane="bottomLeft" state="frozen"/>
      <selection/>
      <selection pane="bottomLeft" activeCell="S13" sqref="S13"/>
    </sheetView>
  </sheetViews>
  <sheetFormatPr defaultColWidth="9" defaultRowHeight="15"/>
  <cols>
    <col min="1" max="1" width="7" style="4" customWidth="1"/>
    <col min="2" max="2" width="10.225" style="4" customWidth="1"/>
    <col min="3" max="3" width="11.1666666666667" style="4" customWidth="1"/>
    <col min="4" max="4" width="14.925" style="4" customWidth="1"/>
    <col min="5" max="5" width="11" style="4" customWidth="1"/>
    <col min="6" max="6" width="9" style="4" customWidth="1"/>
    <col min="7" max="7" width="9" style="4"/>
    <col min="8" max="8" width="18.8333333333333" style="4" customWidth="1"/>
    <col min="9" max="9" width="14.5333333333333" style="4" customWidth="1"/>
    <col min="10" max="10" width="11.8833333333333" style="4" customWidth="1"/>
    <col min="11" max="11" width="19.0833333333333" style="5" customWidth="1"/>
    <col min="12" max="12" width="12.7583333333333" style="4" customWidth="1"/>
    <col min="13" max="13" width="12.075" style="4" customWidth="1"/>
    <col min="14" max="16384" width="9" style="4"/>
  </cols>
  <sheetData>
    <row r="1" ht="28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  <c r="L1" s="7"/>
      <c r="M1" s="7"/>
    </row>
    <row r="2" ht="86" customHeight="1" spans="1:1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0"/>
      <c r="M2" s="10"/>
    </row>
    <row r="3" s="1" customFormat="1" ht="18" spans="1:13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3"/>
      <c r="M3" s="15"/>
    </row>
    <row r="4" ht="61" customHeight="1" spans="1:13">
      <c r="A4" s="16" t="s">
        <v>3</v>
      </c>
      <c r="B4" s="16" t="s">
        <v>4</v>
      </c>
      <c r="C4" s="17" t="s">
        <v>5</v>
      </c>
      <c r="D4" s="18"/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9" t="s">
        <v>12</v>
      </c>
      <c r="L4" s="17" t="s">
        <v>13</v>
      </c>
      <c r="M4" s="18"/>
    </row>
    <row r="5" ht="18" customHeight="1" spans="1:13">
      <c r="A5" s="20">
        <v>1</v>
      </c>
      <c r="B5" s="21" t="s">
        <v>14</v>
      </c>
      <c r="C5" s="22" t="s">
        <v>15</v>
      </c>
      <c r="D5" s="23"/>
      <c r="E5" s="20" t="s">
        <v>16</v>
      </c>
      <c r="F5" s="20" t="s">
        <v>16</v>
      </c>
      <c r="G5" s="20" t="s">
        <v>16</v>
      </c>
      <c r="H5" s="24"/>
      <c r="I5" s="24"/>
      <c r="J5" s="20">
        <f t="shared" ref="J5:J12" si="0">I5-H5</f>
        <v>0</v>
      </c>
      <c r="K5" s="25" t="e">
        <f>J5/I5</f>
        <v>#DIV/0!</v>
      </c>
      <c r="L5" s="26"/>
      <c r="M5" s="27"/>
    </row>
    <row r="6" ht="18" customHeight="1" spans="1:13">
      <c r="A6" s="20">
        <v>2</v>
      </c>
      <c r="B6" s="28"/>
      <c r="C6" s="22" t="s">
        <v>17</v>
      </c>
      <c r="D6" s="23"/>
      <c r="E6" s="20" t="s">
        <v>16</v>
      </c>
      <c r="F6" s="20" t="s">
        <v>16</v>
      </c>
      <c r="G6" s="20" t="s">
        <v>16</v>
      </c>
      <c r="H6" s="24"/>
      <c r="I6" s="24"/>
      <c r="J6" s="20">
        <f t="shared" si="0"/>
        <v>0</v>
      </c>
      <c r="K6" s="25" t="e">
        <f t="shared" ref="K5:K12" si="1">J6/I6</f>
        <v>#DIV/0!</v>
      </c>
      <c r="L6" s="26"/>
      <c r="M6" s="27"/>
    </row>
    <row r="7" ht="18" customHeight="1" spans="1:13">
      <c r="A7" s="20">
        <v>3</v>
      </c>
      <c r="B7" s="28"/>
      <c r="C7" s="22" t="s">
        <v>18</v>
      </c>
      <c r="D7" s="23"/>
      <c r="E7" s="20" t="s">
        <v>16</v>
      </c>
      <c r="F7" s="20" t="s">
        <v>16</v>
      </c>
      <c r="G7" s="20" t="s">
        <v>16</v>
      </c>
      <c r="H7" s="24"/>
      <c r="I7" s="24"/>
      <c r="J7" s="20">
        <f t="shared" si="0"/>
        <v>0</v>
      </c>
      <c r="K7" s="25" t="e">
        <f t="shared" si="1"/>
        <v>#DIV/0!</v>
      </c>
      <c r="L7" s="26"/>
      <c r="M7" s="27"/>
    </row>
    <row r="8" ht="18" customHeight="1" spans="1:13">
      <c r="A8" s="20">
        <v>4</v>
      </c>
      <c r="B8" s="28"/>
      <c r="C8" s="22" t="s">
        <v>19</v>
      </c>
      <c r="D8" s="23"/>
      <c r="E8" s="20" t="s">
        <v>16</v>
      </c>
      <c r="F8" s="20" t="s">
        <v>16</v>
      </c>
      <c r="G8" s="20" t="s">
        <v>16</v>
      </c>
      <c r="H8" s="24"/>
      <c r="I8" s="24"/>
      <c r="J8" s="20">
        <f t="shared" si="0"/>
        <v>0</v>
      </c>
      <c r="K8" s="25" t="e">
        <f t="shared" si="1"/>
        <v>#DIV/0!</v>
      </c>
      <c r="L8" s="26"/>
      <c r="M8" s="27"/>
    </row>
    <row r="9" ht="18" customHeight="1" spans="1:13">
      <c r="A9" s="20">
        <v>5</v>
      </c>
      <c r="B9" s="28"/>
      <c r="C9" s="22" t="s">
        <v>20</v>
      </c>
      <c r="D9" s="23"/>
      <c r="E9" s="20" t="s">
        <v>16</v>
      </c>
      <c r="F9" s="20" t="s">
        <v>16</v>
      </c>
      <c r="G9" s="20" t="s">
        <v>16</v>
      </c>
      <c r="H9" s="24"/>
      <c r="I9" s="24"/>
      <c r="J9" s="20">
        <f t="shared" si="0"/>
        <v>0</v>
      </c>
      <c r="K9" s="25" t="e">
        <f t="shared" si="1"/>
        <v>#DIV/0!</v>
      </c>
      <c r="L9" s="26"/>
      <c r="M9" s="27"/>
    </row>
    <row r="10" ht="18" customHeight="1" spans="1:13">
      <c r="A10" s="20">
        <v>6</v>
      </c>
      <c r="B10" s="28"/>
      <c r="C10" s="22" t="s">
        <v>21</v>
      </c>
      <c r="D10" s="23"/>
      <c r="E10" s="20" t="s">
        <v>16</v>
      </c>
      <c r="F10" s="20" t="s">
        <v>16</v>
      </c>
      <c r="G10" s="20" t="s">
        <v>16</v>
      </c>
      <c r="H10" s="24"/>
      <c r="I10" s="24"/>
      <c r="J10" s="20">
        <f t="shared" si="0"/>
        <v>0</v>
      </c>
      <c r="K10" s="25" t="e">
        <f t="shared" si="1"/>
        <v>#DIV/0!</v>
      </c>
      <c r="L10" s="26"/>
      <c r="M10" s="27"/>
    </row>
    <row r="11" ht="18" customHeight="1" spans="1:13">
      <c r="A11" s="20">
        <v>7</v>
      </c>
      <c r="B11" s="28"/>
      <c r="C11" s="22" t="s">
        <v>22</v>
      </c>
      <c r="D11" s="23"/>
      <c r="E11" s="20" t="s">
        <v>16</v>
      </c>
      <c r="F11" s="20" t="s">
        <v>16</v>
      </c>
      <c r="G11" s="20" t="s">
        <v>16</v>
      </c>
      <c r="H11" s="24"/>
      <c r="I11" s="24"/>
      <c r="J11" s="20">
        <f t="shared" si="0"/>
        <v>0</v>
      </c>
      <c r="K11" s="25" t="e">
        <f t="shared" si="1"/>
        <v>#DIV/0!</v>
      </c>
      <c r="L11" s="26"/>
      <c r="M11" s="27"/>
    </row>
    <row r="12" ht="18" customHeight="1" spans="1:13">
      <c r="A12" s="20" t="s">
        <v>16</v>
      </c>
      <c r="B12" s="28"/>
      <c r="C12" s="29" t="s">
        <v>23</v>
      </c>
      <c r="D12" s="30"/>
      <c r="E12" s="30"/>
      <c r="F12" s="30"/>
      <c r="G12" s="31"/>
      <c r="H12" s="32">
        <f>SUM(H5:H11)</f>
        <v>0</v>
      </c>
      <c r="I12" s="32">
        <f>SUM(I5:I11)</f>
        <v>0</v>
      </c>
      <c r="J12" s="32">
        <f t="shared" si="0"/>
        <v>0</v>
      </c>
      <c r="K12" s="33" t="e">
        <f t="shared" si="1"/>
        <v>#DIV/0!</v>
      </c>
      <c r="L12" s="34" t="s">
        <v>16</v>
      </c>
      <c r="M12" s="35"/>
    </row>
    <row r="13" ht="18" customHeight="1" spans="1:13">
      <c r="A13" s="20">
        <v>8</v>
      </c>
      <c r="B13" s="21" t="s">
        <v>24</v>
      </c>
      <c r="C13" s="22" t="s">
        <v>25</v>
      </c>
      <c r="D13" s="23"/>
      <c r="E13" s="20" t="s">
        <v>16</v>
      </c>
      <c r="F13" s="20" t="s">
        <v>16</v>
      </c>
      <c r="G13" s="20" t="s">
        <v>16</v>
      </c>
      <c r="H13" s="24"/>
      <c r="I13" s="24"/>
      <c r="J13" s="20">
        <f t="shared" ref="J12:J21" si="2">I13-H13</f>
        <v>0</v>
      </c>
      <c r="K13" s="25" t="e">
        <f t="shared" ref="K12:K22" si="3">J13/I13</f>
        <v>#DIV/0!</v>
      </c>
      <c r="L13" s="26"/>
      <c r="M13" s="27"/>
    </row>
    <row r="14" ht="18" customHeight="1" spans="1:13">
      <c r="A14" s="20">
        <v>9</v>
      </c>
      <c r="B14" s="28"/>
      <c r="C14" s="22" t="s">
        <v>26</v>
      </c>
      <c r="D14" s="23"/>
      <c r="E14" s="20" t="s">
        <v>16</v>
      </c>
      <c r="F14" s="20" t="s">
        <v>16</v>
      </c>
      <c r="G14" s="20" t="s">
        <v>16</v>
      </c>
      <c r="H14" s="24"/>
      <c r="I14" s="24"/>
      <c r="J14" s="20">
        <f t="shared" si="2"/>
        <v>0</v>
      </c>
      <c r="K14" s="25" t="e">
        <f t="shared" si="3"/>
        <v>#DIV/0!</v>
      </c>
      <c r="L14" s="26"/>
      <c r="M14" s="27"/>
    </row>
    <row r="15" ht="18" customHeight="1" spans="1:13">
      <c r="A15" s="20">
        <v>10</v>
      </c>
      <c r="B15" s="28"/>
      <c r="C15" s="22" t="s">
        <v>27</v>
      </c>
      <c r="D15" s="23"/>
      <c r="E15" s="20" t="s">
        <v>16</v>
      </c>
      <c r="F15" s="20" t="s">
        <v>16</v>
      </c>
      <c r="G15" s="20" t="s">
        <v>16</v>
      </c>
      <c r="H15" s="24"/>
      <c r="I15" s="24"/>
      <c r="J15" s="20">
        <f t="shared" si="2"/>
        <v>0</v>
      </c>
      <c r="K15" s="25" t="e">
        <f t="shared" si="3"/>
        <v>#DIV/0!</v>
      </c>
      <c r="L15" s="26"/>
      <c r="M15" s="27"/>
    </row>
    <row r="16" ht="18" customHeight="1" spans="1:13">
      <c r="A16" s="20">
        <v>11</v>
      </c>
      <c r="B16" s="28"/>
      <c r="C16" s="22" t="s">
        <v>28</v>
      </c>
      <c r="D16" s="23"/>
      <c r="E16" s="20" t="s">
        <v>16</v>
      </c>
      <c r="F16" s="20" t="s">
        <v>16</v>
      </c>
      <c r="G16" s="20" t="s">
        <v>16</v>
      </c>
      <c r="H16" s="24"/>
      <c r="I16" s="24"/>
      <c r="J16" s="20">
        <f t="shared" si="2"/>
        <v>0</v>
      </c>
      <c r="K16" s="25" t="e">
        <f t="shared" si="3"/>
        <v>#DIV/0!</v>
      </c>
      <c r="L16" s="26"/>
      <c r="M16" s="27"/>
    </row>
    <row r="17" ht="18" customHeight="1" spans="1:13">
      <c r="A17" s="20">
        <v>12</v>
      </c>
      <c r="B17" s="28"/>
      <c r="C17" s="22" t="s">
        <v>29</v>
      </c>
      <c r="D17" s="23"/>
      <c r="E17" s="20" t="s">
        <v>16</v>
      </c>
      <c r="F17" s="20" t="s">
        <v>16</v>
      </c>
      <c r="G17" s="20" t="s">
        <v>16</v>
      </c>
      <c r="H17" s="24"/>
      <c r="I17" s="24"/>
      <c r="J17" s="20">
        <f t="shared" si="2"/>
        <v>0</v>
      </c>
      <c r="K17" s="25" t="e">
        <f t="shared" si="3"/>
        <v>#DIV/0!</v>
      </c>
      <c r="L17" s="26"/>
      <c r="M17" s="27"/>
    </row>
    <row r="18" ht="18" customHeight="1" spans="1:13">
      <c r="A18" s="20">
        <v>13</v>
      </c>
      <c r="B18" s="28"/>
      <c r="C18" s="22" t="s">
        <v>30</v>
      </c>
      <c r="D18" s="23"/>
      <c r="E18" s="20" t="s">
        <v>16</v>
      </c>
      <c r="F18" s="20" t="s">
        <v>16</v>
      </c>
      <c r="G18" s="20" t="s">
        <v>16</v>
      </c>
      <c r="H18" s="24"/>
      <c r="I18" s="24"/>
      <c r="J18" s="20">
        <f t="shared" si="2"/>
        <v>0</v>
      </c>
      <c r="K18" s="25" t="e">
        <f t="shared" si="3"/>
        <v>#DIV/0!</v>
      </c>
      <c r="L18" s="26"/>
      <c r="M18" s="27"/>
    </row>
    <row r="19" ht="18" customHeight="1" spans="1:13">
      <c r="A19" s="20" t="s">
        <v>16</v>
      </c>
      <c r="B19" s="36"/>
      <c r="C19" s="29" t="s">
        <v>31</v>
      </c>
      <c r="D19" s="30"/>
      <c r="E19" s="30"/>
      <c r="F19" s="30"/>
      <c r="G19" s="31"/>
      <c r="H19" s="32">
        <f>SUM(H13:H18)</f>
        <v>0</v>
      </c>
      <c r="I19" s="32">
        <f>SUM(I13:I18)</f>
        <v>0</v>
      </c>
      <c r="J19" s="32">
        <f t="shared" si="2"/>
        <v>0</v>
      </c>
      <c r="K19" s="33" t="e">
        <f t="shared" si="3"/>
        <v>#DIV/0!</v>
      </c>
      <c r="L19" s="34" t="s">
        <v>16</v>
      </c>
      <c r="M19" s="35"/>
    </row>
    <row r="20" s="2" customFormat="1" ht="18" customHeight="1" spans="1:13">
      <c r="A20" s="37" t="s">
        <v>32</v>
      </c>
      <c r="B20" s="38"/>
      <c r="C20" s="38"/>
      <c r="D20" s="38"/>
      <c r="E20" s="38"/>
      <c r="F20" s="38"/>
      <c r="G20" s="38"/>
      <c r="H20" s="38">
        <f>H12+H19</f>
        <v>0</v>
      </c>
      <c r="I20" s="38">
        <f>I12+I19</f>
        <v>0</v>
      </c>
      <c r="J20" s="38">
        <f t="shared" si="2"/>
        <v>0</v>
      </c>
      <c r="K20" s="39" t="e">
        <f t="shared" si="3"/>
        <v>#DIV/0!</v>
      </c>
      <c r="L20" s="40" t="s">
        <v>16</v>
      </c>
      <c r="M20" s="41"/>
    </row>
    <row r="21" s="2" customFormat="1" ht="18" customHeight="1" spans="1:13">
      <c r="A21" s="42" t="s">
        <v>33</v>
      </c>
      <c r="B21" s="40"/>
      <c r="C21" s="40"/>
      <c r="D21" s="40"/>
      <c r="E21" s="40"/>
      <c r="F21" s="40"/>
      <c r="G21" s="41"/>
      <c r="H21" s="38">
        <f>H12*0.7++H19*0.3</f>
        <v>0</v>
      </c>
      <c r="I21" s="38">
        <f>I12*0.7++I19*0.3</f>
        <v>0</v>
      </c>
      <c r="J21" s="38">
        <f>J12*0.7++J19*0.3</f>
        <v>0</v>
      </c>
      <c r="K21" s="39" t="e">
        <f t="shared" si="3"/>
        <v>#DIV/0!</v>
      </c>
      <c r="L21" s="40" t="s">
        <v>16</v>
      </c>
      <c r="M21" s="41"/>
    </row>
    <row r="22" ht="23" customHeight="1" spans="1:13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5"/>
      <c r="L22" s="44"/>
      <c r="M22" s="46"/>
    </row>
    <row r="23" s="1" customFormat="1" ht="18" customHeight="1" spans="1:13">
      <c r="A23" s="12" t="s">
        <v>34</v>
      </c>
      <c r="B23" s="13"/>
      <c r="C23" s="13"/>
      <c r="D23" s="13"/>
      <c r="E23" s="13"/>
      <c r="F23" s="13"/>
      <c r="G23" s="13"/>
      <c r="H23" s="13"/>
      <c r="I23" s="13"/>
      <c r="J23" s="13"/>
      <c r="K23" s="14"/>
      <c r="L23" s="13"/>
      <c r="M23" s="15"/>
    </row>
    <row r="24" ht="47" customHeight="1" spans="1:13">
      <c r="A24" s="16" t="s">
        <v>3</v>
      </c>
      <c r="B24" s="16" t="s">
        <v>4</v>
      </c>
      <c r="C24" s="17" t="s">
        <v>5</v>
      </c>
      <c r="D24" s="18"/>
      <c r="E24" s="16" t="s">
        <v>6</v>
      </c>
      <c r="F24" s="16" t="s">
        <v>7</v>
      </c>
      <c r="G24" s="16" t="s">
        <v>8</v>
      </c>
      <c r="H24" s="16" t="s">
        <v>9</v>
      </c>
      <c r="I24" s="16" t="s">
        <v>10</v>
      </c>
      <c r="J24" s="16" t="s">
        <v>11</v>
      </c>
      <c r="K24" s="19" t="s">
        <v>12</v>
      </c>
      <c r="L24" s="17" t="s">
        <v>13</v>
      </c>
      <c r="M24" s="18"/>
    </row>
    <row r="25" ht="18" customHeight="1" spans="1:13">
      <c r="A25" s="47">
        <v>1</v>
      </c>
      <c r="B25" s="21" t="s">
        <v>35</v>
      </c>
      <c r="C25" s="48" t="s">
        <v>36</v>
      </c>
      <c r="D25" s="49" t="s">
        <v>37</v>
      </c>
      <c r="E25" s="50" t="s">
        <v>38</v>
      </c>
      <c r="F25" s="51"/>
      <c r="G25" s="51"/>
      <c r="H25" s="51"/>
      <c r="I25" s="51"/>
      <c r="J25" s="20">
        <f>I25-H25</f>
        <v>0</v>
      </c>
      <c r="K25" s="52" t="e">
        <f>J25/I25</f>
        <v>#DIV/0!</v>
      </c>
      <c r="L25" s="26"/>
      <c r="M25" s="27"/>
    </row>
    <row r="26" ht="18" customHeight="1" spans="1:13">
      <c r="A26" s="47">
        <v>2</v>
      </c>
      <c r="B26" s="28"/>
      <c r="C26" s="53"/>
      <c r="D26" s="49" t="s">
        <v>39</v>
      </c>
      <c r="E26" s="50" t="s">
        <v>40</v>
      </c>
      <c r="F26" s="51"/>
      <c r="G26" s="51"/>
      <c r="H26" s="51"/>
      <c r="I26" s="51"/>
      <c r="J26" s="20">
        <f t="shared" ref="J25:J38" si="4">I26-H26</f>
        <v>0</v>
      </c>
      <c r="K26" s="52" t="e">
        <f>J26/I26</f>
        <v>#DIV/0!</v>
      </c>
      <c r="L26" s="26"/>
      <c r="M26" s="27"/>
    </row>
    <row r="27" ht="18" customHeight="1" spans="1:13">
      <c r="A27" s="47">
        <v>3</v>
      </c>
      <c r="B27" s="28"/>
      <c r="C27" s="54"/>
      <c r="D27" s="49" t="s">
        <v>41</v>
      </c>
      <c r="E27" s="50" t="s">
        <v>40</v>
      </c>
      <c r="F27" s="51"/>
      <c r="G27" s="51"/>
      <c r="H27" s="51"/>
      <c r="I27" s="51"/>
      <c r="J27" s="20">
        <f t="shared" si="4"/>
        <v>0</v>
      </c>
      <c r="K27" s="52" t="e">
        <f>J27/I27</f>
        <v>#DIV/0!</v>
      </c>
      <c r="L27" s="26"/>
      <c r="M27" s="27"/>
    </row>
    <row r="28" ht="18" customHeight="1" spans="1:13">
      <c r="A28" s="47">
        <v>4</v>
      </c>
      <c r="B28" s="28"/>
      <c r="C28" s="48" t="s">
        <v>36</v>
      </c>
      <c r="D28" s="49" t="s">
        <v>37</v>
      </c>
      <c r="E28" s="50" t="s">
        <v>42</v>
      </c>
      <c r="F28" s="51"/>
      <c r="G28" s="51"/>
      <c r="H28" s="51"/>
      <c r="I28" s="51"/>
      <c r="J28" s="20">
        <f t="shared" si="4"/>
        <v>0</v>
      </c>
      <c r="K28" s="52" t="e">
        <f>J28/I28</f>
        <v>#DIV/0!</v>
      </c>
      <c r="L28" s="26"/>
      <c r="M28" s="27"/>
    </row>
    <row r="29" ht="18" customHeight="1" spans="1:13">
      <c r="A29" s="47">
        <v>5</v>
      </c>
      <c r="B29" s="28"/>
      <c r="C29" s="53"/>
      <c r="D29" s="49" t="s">
        <v>39</v>
      </c>
      <c r="E29" s="50" t="s">
        <v>42</v>
      </c>
      <c r="F29" s="51"/>
      <c r="G29" s="51"/>
      <c r="H29" s="51"/>
      <c r="I29" s="51"/>
      <c r="J29" s="20">
        <f t="shared" si="4"/>
        <v>0</v>
      </c>
      <c r="K29" s="52" t="e">
        <f t="shared" ref="K29:K37" si="5">J29/I29</f>
        <v>#DIV/0!</v>
      </c>
      <c r="L29" s="26"/>
      <c r="M29" s="27"/>
    </row>
    <row r="30" ht="18" customHeight="1" spans="1:13">
      <c r="A30" s="47">
        <v>6</v>
      </c>
      <c r="B30" s="28"/>
      <c r="C30" s="54"/>
      <c r="D30" s="49" t="s">
        <v>41</v>
      </c>
      <c r="E30" s="50" t="s">
        <v>42</v>
      </c>
      <c r="F30" s="51"/>
      <c r="G30" s="51"/>
      <c r="H30" s="51"/>
      <c r="I30" s="51"/>
      <c r="J30" s="20">
        <f t="shared" si="4"/>
        <v>0</v>
      </c>
      <c r="K30" s="52" t="e">
        <f t="shared" si="5"/>
        <v>#DIV/0!</v>
      </c>
      <c r="L30" s="26"/>
      <c r="M30" s="27"/>
    </row>
    <row r="31" ht="18" customHeight="1" spans="1:13">
      <c r="A31" s="47">
        <v>7</v>
      </c>
      <c r="B31" s="28"/>
      <c r="C31" s="48" t="s">
        <v>36</v>
      </c>
      <c r="D31" s="49" t="s">
        <v>37</v>
      </c>
      <c r="E31" s="50" t="s">
        <v>43</v>
      </c>
      <c r="F31" s="51"/>
      <c r="G31" s="51"/>
      <c r="H31" s="51"/>
      <c r="I31" s="51"/>
      <c r="J31" s="20">
        <f t="shared" si="4"/>
        <v>0</v>
      </c>
      <c r="K31" s="52" t="e">
        <f t="shared" si="5"/>
        <v>#DIV/0!</v>
      </c>
      <c r="L31" s="26"/>
      <c r="M31" s="27"/>
    </row>
    <row r="32" ht="18" customHeight="1" spans="1:13">
      <c r="A32" s="47">
        <v>8</v>
      </c>
      <c r="B32" s="28"/>
      <c r="C32" s="53"/>
      <c r="D32" s="49" t="s">
        <v>39</v>
      </c>
      <c r="E32" s="50" t="s">
        <v>43</v>
      </c>
      <c r="F32" s="51"/>
      <c r="G32" s="51"/>
      <c r="H32" s="51"/>
      <c r="I32" s="51"/>
      <c r="J32" s="20">
        <f t="shared" si="4"/>
        <v>0</v>
      </c>
      <c r="K32" s="52" t="e">
        <f t="shared" si="5"/>
        <v>#DIV/0!</v>
      </c>
      <c r="L32" s="26"/>
      <c r="M32" s="27"/>
    </row>
    <row r="33" ht="18" customHeight="1" spans="1:13">
      <c r="A33" s="47">
        <v>9</v>
      </c>
      <c r="B33" s="28"/>
      <c r="C33" s="54"/>
      <c r="D33" s="49" t="s">
        <v>41</v>
      </c>
      <c r="E33" s="50" t="s">
        <v>43</v>
      </c>
      <c r="F33" s="51"/>
      <c r="G33" s="51"/>
      <c r="H33" s="51"/>
      <c r="I33" s="51"/>
      <c r="J33" s="20">
        <f t="shared" si="4"/>
        <v>0</v>
      </c>
      <c r="K33" s="52" t="e">
        <f t="shared" si="5"/>
        <v>#DIV/0!</v>
      </c>
      <c r="L33" s="26"/>
      <c r="M33" s="27"/>
    </row>
    <row r="34" ht="18" customHeight="1" spans="1:13">
      <c r="A34" s="47">
        <v>10</v>
      </c>
      <c r="B34" s="28"/>
      <c r="C34" s="48" t="s">
        <v>36</v>
      </c>
      <c r="D34" s="49" t="s">
        <v>37</v>
      </c>
      <c r="E34" s="50" t="s">
        <v>44</v>
      </c>
      <c r="F34" s="51"/>
      <c r="G34" s="51"/>
      <c r="H34" s="51"/>
      <c r="I34" s="51"/>
      <c r="J34" s="20">
        <f t="shared" si="4"/>
        <v>0</v>
      </c>
      <c r="K34" s="52" t="e">
        <f t="shared" si="5"/>
        <v>#DIV/0!</v>
      </c>
      <c r="L34" s="26"/>
      <c r="M34" s="27"/>
    </row>
    <row r="35" ht="18" customHeight="1" spans="1:13">
      <c r="A35" s="47">
        <v>11</v>
      </c>
      <c r="B35" s="28"/>
      <c r="C35" s="53"/>
      <c r="D35" s="49" t="s">
        <v>39</v>
      </c>
      <c r="E35" s="50" t="s">
        <v>44</v>
      </c>
      <c r="F35" s="51"/>
      <c r="G35" s="51"/>
      <c r="H35" s="51"/>
      <c r="I35" s="51"/>
      <c r="J35" s="20">
        <f t="shared" si="4"/>
        <v>0</v>
      </c>
      <c r="K35" s="52" t="e">
        <f t="shared" si="5"/>
        <v>#DIV/0!</v>
      </c>
      <c r="L35" s="26"/>
      <c r="M35" s="27"/>
    </row>
    <row r="36" ht="18" customHeight="1" spans="1:13">
      <c r="A36" s="47">
        <v>12</v>
      </c>
      <c r="B36" s="28"/>
      <c r="C36" s="54"/>
      <c r="D36" s="49" t="s">
        <v>41</v>
      </c>
      <c r="E36" s="50" t="s">
        <v>44</v>
      </c>
      <c r="F36" s="51"/>
      <c r="G36" s="51"/>
      <c r="H36" s="51"/>
      <c r="I36" s="51"/>
      <c r="J36" s="20">
        <f t="shared" si="4"/>
        <v>0</v>
      </c>
      <c r="K36" s="52" t="e">
        <f t="shared" si="5"/>
        <v>#DIV/0!</v>
      </c>
      <c r="L36" s="26"/>
      <c r="M36" s="27"/>
    </row>
    <row r="37" ht="18" customHeight="1" spans="1:13">
      <c r="A37" s="47">
        <v>13</v>
      </c>
      <c r="B37" s="28"/>
      <c r="C37" s="55" t="s">
        <v>45</v>
      </c>
      <c r="D37" s="56"/>
      <c r="E37" s="50" t="s">
        <v>40</v>
      </c>
      <c r="F37" s="51"/>
      <c r="G37" s="51"/>
      <c r="H37" s="51"/>
      <c r="I37" s="51"/>
      <c r="J37" s="20">
        <f t="shared" si="4"/>
        <v>0</v>
      </c>
      <c r="K37" s="52" t="e">
        <f t="shared" si="5"/>
        <v>#DIV/0!</v>
      </c>
      <c r="L37" s="26"/>
      <c r="M37" s="27"/>
    </row>
    <row r="38" ht="18" customHeight="1" spans="1:13">
      <c r="A38" s="47">
        <v>14</v>
      </c>
      <c r="B38" s="28"/>
      <c r="C38" s="57"/>
      <c r="D38" s="58"/>
      <c r="E38" s="50" t="s">
        <v>42</v>
      </c>
      <c r="F38" s="51"/>
      <c r="G38" s="51"/>
      <c r="H38" s="51"/>
      <c r="I38" s="51"/>
      <c r="J38" s="20">
        <f t="shared" ref="J38:J66" si="6">I38-H38</f>
        <v>0</v>
      </c>
      <c r="K38" s="52" t="e">
        <f t="shared" ref="K38:K66" si="7">J38/I38</f>
        <v>#DIV/0!</v>
      </c>
      <c r="L38" s="26"/>
      <c r="M38" s="27"/>
    </row>
    <row r="39" ht="18" customHeight="1" spans="1:13">
      <c r="A39" s="47">
        <v>15</v>
      </c>
      <c r="B39" s="28"/>
      <c r="C39" s="59"/>
      <c r="D39" s="60"/>
      <c r="E39" s="50" t="s">
        <v>43</v>
      </c>
      <c r="F39" s="51"/>
      <c r="G39" s="51"/>
      <c r="H39" s="51"/>
      <c r="I39" s="51"/>
      <c r="J39" s="20">
        <f t="shared" si="6"/>
        <v>0</v>
      </c>
      <c r="K39" s="52" t="e">
        <f t="shared" si="7"/>
        <v>#DIV/0!</v>
      </c>
      <c r="L39" s="26"/>
      <c r="M39" s="27"/>
    </row>
    <row r="40" ht="18" customHeight="1" spans="1:13">
      <c r="A40" s="47">
        <v>16</v>
      </c>
      <c r="B40" s="28"/>
      <c r="C40" s="55" t="s">
        <v>46</v>
      </c>
      <c r="D40" s="56"/>
      <c r="E40" s="50" t="s">
        <v>40</v>
      </c>
      <c r="F40" s="51"/>
      <c r="G40" s="51"/>
      <c r="H40" s="51"/>
      <c r="I40" s="51"/>
      <c r="J40" s="20">
        <f t="shared" si="6"/>
        <v>0</v>
      </c>
      <c r="K40" s="52" t="e">
        <f t="shared" si="7"/>
        <v>#DIV/0!</v>
      </c>
      <c r="L40" s="26"/>
      <c r="M40" s="27"/>
    </row>
    <row r="41" ht="18" customHeight="1" spans="1:13">
      <c r="A41" s="47">
        <v>17</v>
      </c>
      <c r="B41" s="28"/>
      <c r="C41" s="57"/>
      <c r="D41" s="58"/>
      <c r="E41" s="50" t="s">
        <v>42</v>
      </c>
      <c r="F41" s="51"/>
      <c r="G41" s="51"/>
      <c r="H41" s="51"/>
      <c r="I41" s="51"/>
      <c r="J41" s="20">
        <f t="shared" si="6"/>
        <v>0</v>
      </c>
      <c r="K41" s="52" t="e">
        <f t="shared" si="7"/>
        <v>#DIV/0!</v>
      </c>
      <c r="L41" s="26"/>
      <c r="M41" s="27"/>
    </row>
    <row r="42" ht="18" customHeight="1" spans="1:13">
      <c r="A42" s="47">
        <v>18</v>
      </c>
      <c r="B42" s="28"/>
      <c r="C42" s="59"/>
      <c r="D42" s="60"/>
      <c r="E42" s="50" t="s">
        <v>43</v>
      </c>
      <c r="F42" s="51"/>
      <c r="G42" s="51"/>
      <c r="H42" s="51"/>
      <c r="I42" s="51"/>
      <c r="J42" s="20">
        <f t="shared" si="6"/>
        <v>0</v>
      </c>
      <c r="K42" s="52" t="e">
        <f t="shared" si="7"/>
        <v>#DIV/0!</v>
      </c>
      <c r="L42" s="26"/>
      <c r="M42" s="27"/>
    </row>
    <row r="43" ht="18" customHeight="1" spans="1:13">
      <c r="A43" s="47">
        <v>19</v>
      </c>
      <c r="B43" s="28"/>
      <c r="C43" s="55" t="s">
        <v>47</v>
      </c>
      <c r="D43" s="56"/>
      <c r="E43" s="50" t="s">
        <v>40</v>
      </c>
      <c r="F43" s="51"/>
      <c r="G43" s="51"/>
      <c r="H43" s="51"/>
      <c r="I43" s="51"/>
      <c r="J43" s="20">
        <f t="shared" si="6"/>
        <v>0</v>
      </c>
      <c r="K43" s="52" t="e">
        <f t="shared" si="7"/>
        <v>#DIV/0!</v>
      </c>
      <c r="L43" s="26"/>
      <c r="M43" s="27"/>
    </row>
    <row r="44" ht="18" customHeight="1" spans="1:13">
      <c r="A44" s="47">
        <v>20</v>
      </c>
      <c r="B44" s="28"/>
      <c r="C44" s="59"/>
      <c r="D44" s="60"/>
      <c r="E44" s="50" t="s">
        <v>42</v>
      </c>
      <c r="F44" s="51"/>
      <c r="G44" s="51"/>
      <c r="H44" s="51"/>
      <c r="I44" s="51"/>
      <c r="J44" s="20">
        <f t="shared" si="6"/>
        <v>0</v>
      </c>
      <c r="K44" s="52" t="e">
        <f t="shared" si="7"/>
        <v>#DIV/0!</v>
      </c>
      <c r="L44" s="26"/>
      <c r="M44" s="27"/>
    </row>
    <row r="45" ht="18" customHeight="1" spans="1:13">
      <c r="A45" s="47">
        <v>21</v>
      </c>
      <c r="B45" s="28"/>
      <c r="C45" s="57" t="s">
        <v>48</v>
      </c>
      <c r="D45" s="58"/>
      <c r="E45" s="50" t="s">
        <v>40</v>
      </c>
      <c r="F45" s="51"/>
      <c r="G45" s="51"/>
      <c r="H45" s="51"/>
      <c r="I45" s="51"/>
      <c r="J45" s="20">
        <f t="shared" si="6"/>
        <v>0</v>
      </c>
      <c r="K45" s="52" t="e">
        <f t="shared" si="7"/>
        <v>#DIV/0!</v>
      </c>
      <c r="L45" s="26"/>
      <c r="M45" s="27"/>
    </row>
    <row r="46" ht="18" customHeight="1" spans="1:13">
      <c r="A46" s="47">
        <v>22</v>
      </c>
      <c r="B46" s="28"/>
      <c r="C46" s="59"/>
      <c r="D46" s="60"/>
      <c r="E46" s="50" t="s">
        <v>42</v>
      </c>
      <c r="F46" s="51"/>
      <c r="G46" s="51"/>
      <c r="H46" s="51"/>
      <c r="I46" s="51"/>
      <c r="J46" s="20">
        <f t="shared" si="6"/>
        <v>0</v>
      </c>
      <c r="K46" s="52" t="e">
        <f t="shared" si="7"/>
        <v>#DIV/0!</v>
      </c>
      <c r="L46" s="26"/>
      <c r="M46" s="27"/>
    </row>
    <row r="47" ht="18" customHeight="1" spans="1:13">
      <c r="A47" s="47">
        <v>23</v>
      </c>
      <c r="B47" s="28"/>
      <c r="C47" s="61" t="s">
        <v>49</v>
      </c>
      <c r="D47" s="58"/>
      <c r="E47" s="50" t="s">
        <v>40</v>
      </c>
      <c r="F47" s="51"/>
      <c r="G47" s="51"/>
      <c r="H47" s="51"/>
      <c r="I47" s="51"/>
      <c r="J47" s="20">
        <f t="shared" si="6"/>
        <v>0</v>
      </c>
      <c r="K47" s="52" t="e">
        <f t="shared" si="7"/>
        <v>#DIV/0!</v>
      </c>
      <c r="L47" s="26"/>
      <c r="M47" s="27"/>
    </row>
    <row r="48" ht="18" customHeight="1" spans="1:13">
      <c r="A48" s="47">
        <v>24</v>
      </c>
      <c r="B48" s="28"/>
      <c r="C48" s="59"/>
      <c r="D48" s="60"/>
      <c r="E48" s="50" t="s">
        <v>42</v>
      </c>
      <c r="F48" s="51"/>
      <c r="G48" s="51"/>
      <c r="H48" s="51"/>
      <c r="I48" s="51"/>
      <c r="J48" s="20">
        <f t="shared" si="6"/>
        <v>0</v>
      </c>
      <c r="K48" s="52" t="e">
        <f t="shared" si="7"/>
        <v>#DIV/0!</v>
      </c>
      <c r="L48" s="26"/>
      <c r="M48" s="27"/>
    </row>
    <row r="49" ht="18" customHeight="1" spans="1:13">
      <c r="A49" s="47">
        <v>25</v>
      </c>
      <c r="B49" s="28"/>
      <c r="C49" s="55" t="s">
        <v>50</v>
      </c>
      <c r="D49" s="56"/>
      <c r="E49" s="50" t="s">
        <v>40</v>
      </c>
      <c r="F49" s="51"/>
      <c r="G49" s="51"/>
      <c r="H49" s="51"/>
      <c r="I49" s="51"/>
      <c r="J49" s="20">
        <f t="shared" si="6"/>
        <v>0</v>
      </c>
      <c r="K49" s="52" t="e">
        <f t="shared" si="7"/>
        <v>#DIV/0!</v>
      </c>
      <c r="L49" s="26"/>
      <c r="M49" s="27"/>
    </row>
    <row r="50" ht="18" customHeight="1" spans="1:13">
      <c r="A50" s="47">
        <v>26</v>
      </c>
      <c r="B50" s="28"/>
      <c r="C50" s="59"/>
      <c r="D50" s="60"/>
      <c r="E50" s="50" t="s">
        <v>42</v>
      </c>
      <c r="F50" s="51"/>
      <c r="G50" s="51"/>
      <c r="H50" s="51"/>
      <c r="I50" s="51"/>
      <c r="J50" s="20">
        <f t="shared" si="6"/>
        <v>0</v>
      </c>
      <c r="K50" s="52" t="e">
        <f t="shared" si="7"/>
        <v>#DIV/0!</v>
      </c>
      <c r="L50" s="26"/>
      <c r="M50" s="27"/>
    </row>
    <row r="51" ht="18" customHeight="1" spans="1:13">
      <c r="A51" s="47">
        <v>27</v>
      </c>
      <c r="B51" s="28"/>
      <c r="C51" s="55" t="s">
        <v>51</v>
      </c>
      <c r="D51" s="56"/>
      <c r="E51" s="50" t="s">
        <v>40</v>
      </c>
      <c r="F51" s="51"/>
      <c r="G51" s="51"/>
      <c r="H51" s="51"/>
      <c r="I51" s="51"/>
      <c r="J51" s="20">
        <f t="shared" si="6"/>
        <v>0</v>
      </c>
      <c r="K51" s="52" t="e">
        <f t="shared" si="7"/>
        <v>#DIV/0!</v>
      </c>
      <c r="L51" s="26"/>
      <c r="M51" s="27"/>
    </row>
    <row r="52" ht="18" customHeight="1" spans="1:13">
      <c r="A52" s="47">
        <v>28</v>
      </c>
      <c r="B52" s="28"/>
      <c r="C52" s="59"/>
      <c r="D52" s="60"/>
      <c r="E52" s="50" t="s">
        <v>42</v>
      </c>
      <c r="F52" s="51"/>
      <c r="G52" s="51"/>
      <c r="H52" s="51"/>
      <c r="I52" s="51"/>
      <c r="J52" s="20">
        <f t="shared" si="6"/>
        <v>0</v>
      </c>
      <c r="K52" s="52" t="e">
        <f t="shared" si="7"/>
        <v>#DIV/0!</v>
      </c>
      <c r="L52" s="26"/>
      <c r="M52" s="27"/>
    </row>
    <row r="53" ht="18" customHeight="1" spans="1:13">
      <c r="A53" s="47">
        <v>29</v>
      </c>
      <c r="B53" s="28"/>
      <c r="C53" s="61" t="s">
        <v>52</v>
      </c>
      <c r="D53" s="58"/>
      <c r="E53" s="50" t="s">
        <v>40</v>
      </c>
      <c r="F53" s="51"/>
      <c r="G53" s="51"/>
      <c r="H53" s="51"/>
      <c r="I53" s="51"/>
      <c r="J53" s="20">
        <f t="shared" si="6"/>
        <v>0</v>
      </c>
      <c r="K53" s="52" t="e">
        <f t="shared" si="7"/>
        <v>#DIV/0!</v>
      </c>
      <c r="L53" s="26"/>
      <c r="M53" s="27"/>
    </row>
    <row r="54" ht="18" customHeight="1" spans="1:13">
      <c r="A54" s="47">
        <v>30</v>
      </c>
      <c r="B54" s="28"/>
      <c r="C54" s="59"/>
      <c r="D54" s="60"/>
      <c r="E54" s="50" t="s">
        <v>42</v>
      </c>
      <c r="F54" s="51"/>
      <c r="G54" s="51"/>
      <c r="H54" s="51"/>
      <c r="I54" s="51"/>
      <c r="J54" s="20">
        <f t="shared" si="6"/>
        <v>0</v>
      </c>
      <c r="K54" s="52" t="e">
        <f t="shared" si="7"/>
        <v>#DIV/0!</v>
      </c>
      <c r="L54" s="26"/>
      <c r="M54" s="27"/>
    </row>
    <row r="55" ht="18" customHeight="1" spans="1:13">
      <c r="A55" s="47">
        <v>31</v>
      </c>
      <c r="B55" s="28"/>
      <c r="C55" s="57" t="s">
        <v>53</v>
      </c>
      <c r="D55" s="58"/>
      <c r="E55" s="50" t="s">
        <v>40</v>
      </c>
      <c r="F55" s="51"/>
      <c r="G55" s="51"/>
      <c r="H55" s="51"/>
      <c r="I55" s="51"/>
      <c r="J55" s="20">
        <f t="shared" si="6"/>
        <v>0</v>
      </c>
      <c r="K55" s="52" t="e">
        <f t="shared" si="7"/>
        <v>#DIV/0!</v>
      </c>
      <c r="L55" s="26"/>
      <c r="M55" s="27"/>
    </row>
    <row r="56" ht="18" customHeight="1" spans="1:13">
      <c r="A56" s="47">
        <v>32</v>
      </c>
      <c r="B56" s="28"/>
      <c r="C56" s="59"/>
      <c r="D56" s="60"/>
      <c r="E56" s="50" t="s">
        <v>42</v>
      </c>
      <c r="F56" s="51"/>
      <c r="G56" s="51"/>
      <c r="H56" s="51"/>
      <c r="I56" s="51"/>
      <c r="J56" s="20">
        <f t="shared" si="6"/>
        <v>0</v>
      </c>
      <c r="K56" s="52" t="e">
        <f t="shared" si="7"/>
        <v>#DIV/0!</v>
      </c>
      <c r="L56" s="26"/>
      <c r="M56" s="27"/>
    </row>
    <row r="57" ht="18" customHeight="1" spans="1:13">
      <c r="A57" s="47">
        <v>33</v>
      </c>
      <c r="B57" s="28"/>
      <c r="C57" s="61" t="s">
        <v>54</v>
      </c>
      <c r="D57" s="58"/>
      <c r="E57" s="50" t="s">
        <v>40</v>
      </c>
      <c r="F57" s="51"/>
      <c r="G57" s="51"/>
      <c r="H57" s="51"/>
      <c r="I57" s="51"/>
      <c r="J57" s="20">
        <f t="shared" si="6"/>
        <v>0</v>
      </c>
      <c r="K57" s="52" t="e">
        <f t="shared" si="7"/>
        <v>#DIV/0!</v>
      </c>
      <c r="L57" s="26"/>
      <c r="M57" s="27"/>
    </row>
    <row r="58" ht="18" customHeight="1" spans="1:13">
      <c r="A58" s="47">
        <v>34</v>
      </c>
      <c r="B58" s="28"/>
      <c r="C58" s="59"/>
      <c r="D58" s="60"/>
      <c r="E58" s="50" t="s">
        <v>42</v>
      </c>
      <c r="F58" s="51"/>
      <c r="G58" s="51"/>
      <c r="H58" s="51"/>
      <c r="I58" s="51"/>
      <c r="J58" s="20">
        <f t="shared" si="6"/>
        <v>0</v>
      </c>
      <c r="K58" s="52" t="e">
        <f t="shared" ref="K58:K75" si="8">J58/I58</f>
        <v>#DIV/0!</v>
      </c>
      <c r="L58" s="26"/>
      <c r="M58" s="27"/>
    </row>
    <row r="59" ht="18" customHeight="1" spans="1:13">
      <c r="A59" s="47">
        <v>35</v>
      </c>
      <c r="B59" s="28"/>
      <c r="C59" s="62" t="s">
        <v>55</v>
      </c>
      <c r="D59" s="60"/>
      <c r="E59" s="51"/>
      <c r="F59" s="51"/>
      <c r="G59" s="51"/>
      <c r="H59" s="51"/>
      <c r="I59" s="51"/>
      <c r="J59" s="20">
        <f t="shared" ref="J59:J75" si="9">I59-H59</f>
        <v>0</v>
      </c>
      <c r="K59" s="52" t="e">
        <f t="shared" si="8"/>
        <v>#DIV/0!</v>
      </c>
      <c r="L59" s="26"/>
      <c r="M59" s="27"/>
    </row>
    <row r="60" ht="18" customHeight="1" spans="1:13">
      <c r="A60" s="47">
        <v>36</v>
      </c>
      <c r="B60" s="28"/>
      <c r="C60" s="62" t="s">
        <v>56</v>
      </c>
      <c r="D60" s="60"/>
      <c r="E60" s="51"/>
      <c r="F60" s="51"/>
      <c r="G60" s="51"/>
      <c r="H60" s="51"/>
      <c r="I60" s="51"/>
      <c r="J60" s="20">
        <f t="shared" si="9"/>
        <v>0</v>
      </c>
      <c r="K60" s="52" t="e">
        <f t="shared" si="8"/>
        <v>#DIV/0!</v>
      </c>
      <c r="L60" s="26"/>
      <c r="M60" s="27"/>
    </row>
    <row r="61" ht="18" customHeight="1" spans="1:13">
      <c r="A61" s="47">
        <v>37</v>
      </c>
      <c r="B61" s="28"/>
      <c r="C61" s="62" t="s">
        <v>57</v>
      </c>
      <c r="D61" s="60"/>
      <c r="E61" s="51"/>
      <c r="F61" s="51"/>
      <c r="G61" s="51"/>
      <c r="H61" s="51"/>
      <c r="I61" s="51"/>
      <c r="J61" s="20">
        <f t="shared" si="9"/>
        <v>0</v>
      </c>
      <c r="K61" s="52" t="e">
        <f t="shared" si="8"/>
        <v>#DIV/0!</v>
      </c>
      <c r="L61" s="26"/>
      <c r="M61" s="27"/>
    </row>
    <row r="62" ht="18" customHeight="1" spans="1:13">
      <c r="A62" s="47">
        <v>38</v>
      </c>
      <c r="B62" s="28"/>
      <c r="C62" s="62" t="s">
        <v>58</v>
      </c>
      <c r="D62" s="60"/>
      <c r="E62" s="51"/>
      <c r="F62" s="51"/>
      <c r="G62" s="51"/>
      <c r="H62" s="51"/>
      <c r="I62" s="51"/>
      <c r="J62" s="20">
        <f t="shared" si="9"/>
        <v>0</v>
      </c>
      <c r="K62" s="52" t="e">
        <f t="shared" si="8"/>
        <v>#DIV/0!</v>
      </c>
      <c r="L62" s="26"/>
      <c r="M62" s="27"/>
    </row>
    <row r="63" ht="18" customHeight="1" spans="1:13">
      <c r="A63" s="47">
        <v>39</v>
      </c>
      <c r="B63" s="28"/>
      <c r="C63" s="62" t="s">
        <v>59</v>
      </c>
      <c r="D63" s="60"/>
      <c r="E63" s="51"/>
      <c r="F63" s="51"/>
      <c r="G63" s="51"/>
      <c r="H63" s="51"/>
      <c r="I63" s="51"/>
      <c r="J63" s="20">
        <f t="shared" si="9"/>
        <v>0</v>
      </c>
      <c r="K63" s="52" t="e">
        <f t="shared" si="8"/>
        <v>#DIV/0!</v>
      </c>
      <c r="L63" s="26"/>
      <c r="M63" s="27"/>
    </row>
    <row r="64" ht="18" customHeight="1" spans="1:13">
      <c r="A64" s="47">
        <v>40</v>
      </c>
      <c r="B64" s="28"/>
      <c r="C64" s="62" t="s">
        <v>60</v>
      </c>
      <c r="D64" s="60"/>
      <c r="E64" s="51"/>
      <c r="F64" s="51"/>
      <c r="G64" s="51"/>
      <c r="H64" s="51"/>
      <c r="I64" s="51"/>
      <c r="J64" s="20">
        <f t="shared" si="9"/>
        <v>0</v>
      </c>
      <c r="K64" s="52" t="e">
        <f t="shared" si="8"/>
        <v>#DIV/0!</v>
      </c>
      <c r="L64" s="26"/>
      <c r="M64" s="27"/>
    </row>
    <row r="65" ht="18" customHeight="1" spans="1:13">
      <c r="A65" s="47">
        <v>41</v>
      </c>
      <c r="B65" s="28"/>
      <c r="C65" s="62" t="s">
        <v>61</v>
      </c>
      <c r="D65" s="60"/>
      <c r="E65" s="51"/>
      <c r="F65" s="51"/>
      <c r="G65" s="51"/>
      <c r="H65" s="51"/>
      <c r="I65" s="51"/>
      <c r="J65" s="20">
        <f t="shared" si="9"/>
        <v>0</v>
      </c>
      <c r="K65" s="52" t="e">
        <f t="shared" si="8"/>
        <v>#DIV/0!</v>
      </c>
      <c r="L65" s="26"/>
      <c r="M65" s="27"/>
    </row>
    <row r="66" ht="18" customHeight="1" spans="1:13">
      <c r="A66" s="47">
        <v>42</v>
      </c>
      <c r="B66" s="28"/>
      <c r="C66" s="62" t="s">
        <v>62</v>
      </c>
      <c r="D66" s="60"/>
      <c r="E66" s="51"/>
      <c r="F66" s="51"/>
      <c r="G66" s="51"/>
      <c r="H66" s="51"/>
      <c r="I66" s="51"/>
      <c r="J66" s="20">
        <f t="shared" si="9"/>
        <v>0</v>
      </c>
      <c r="K66" s="52" t="e">
        <f t="shared" si="8"/>
        <v>#DIV/0!</v>
      </c>
      <c r="L66" s="26"/>
      <c r="M66" s="27"/>
    </row>
    <row r="67" ht="18" customHeight="1" spans="1:13">
      <c r="A67" s="47">
        <v>43</v>
      </c>
      <c r="B67" s="28"/>
      <c r="C67" s="62" t="s">
        <v>63</v>
      </c>
      <c r="D67" s="60"/>
      <c r="E67" s="51"/>
      <c r="F67" s="51"/>
      <c r="G67" s="51"/>
      <c r="H67" s="51"/>
      <c r="I67" s="51"/>
      <c r="J67" s="20">
        <f t="shared" si="9"/>
        <v>0</v>
      </c>
      <c r="K67" s="52" t="e">
        <f t="shared" si="8"/>
        <v>#DIV/0!</v>
      </c>
      <c r="L67" s="26"/>
      <c r="M67" s="27"/>
    </row>
    <row r="68" ht="18" customHeight="1" spans="1:13">
      <c r="A68" s="47" t="s">
        <v>16</v>
      </c>
      <c r="B68" s="36"/>
      <c r="C68" s="29" t="s">
        <v>23</v>
      </c>
      <c r="D68" s="30"/>
      <c r="E68" s="30"/>
      <c r="F68" s="30"/>
      <c r="G68" s="31"/>
      <c r="H68" s="32">
        <f>SUM(H25:H67)</f>
        <v>0</v>
      </c>
      <c r="I68" s="32">
        <f>SUM(I25:I67)</f>
        <v>0</v>
      </c>
      <c r="J68" s="32">
        <f t="shared" si="9"/>
        <v>0</v>
      </c>
      <c r="K68" s="33" t="e">
        <f t="shared" si="8"/>
        <v>#DIV/0!</v>
      </c>
      <c r="L68" s="63" t="s">
        <v>16</v>
      </c>
      <c r="M68" s="64"/>
    </row>
    <row r="69" ht="18" customHeight="1" spans="1:13">
      <c r="A69" s="47">
        <v>44</v>
      </c>
      <c r="B69" s="65" t="s">
        <v>64</v>
      </c>
      <c r="C69" s="48" t="s">
        <v>36</v>
      </c>
      <c r="D69" s="49" t="s">
        <v>37</v>
      </c>
      <c r="E69" s="50" t="s">
        <v>40</v>
      </c>
      <c r="F69" s="24"/>
      <c r="G69" s="24"/>
      <c r="H69" s="24"/>
      <c r="I69" s="24"/>
      <c r="J69" s="20">
        <f t="shared" si="9"/>
        <v>0</v>
      </c>
      <c r="K69" s="52" t="e">
        <f t="shared" si="8"/>
        <v>#DIV/0!</v>
      </c>
      <c r="L69" s="26"/>
      <c r="M69" s="27"/>
    </row>
    <row r="70" ht="18" customHeight="1" spans="1:13">
      <c r="A70" s="47">
        <v>45</v>
      </c>
      <c r="B70" s="66"/>
      <c r="C70" s="53"/>
      <c r="D70" s="49" t="s">
        <v>39</v>
      </c>
      <c r="E70" s="50" t="s">
        <v>40</v>
      </c>
      <c r="F70" s="24"/>
      <c r="G70" s="24"/>
      <c r="H70" s="24"/>
      <c r="I70" s="24"/>
      <c r="J70" s="20">
        <f t="shared" si="9"/>
        <v>0</v>
      </c>
      <c r="K70" s="52" t="e">
        <f t="shared" si="8"/>
        <v>#DIV/0!</v>
      </c>
      <c r="L70" s="26"/>
      <c r="M70" s="27"/>
    </row>
    <row r="71" ht="18" customHeight="1" spans="1:13">
      <c r="A71" s="47">
        <v>46</v>
      </c>
      <c r="B71" s="66"/>
      <c r="C71" s="54"/>
      <c r="D71" s="49" t="s">
        <v>41</v>
      </c>
      <c r="E71" s="50" t="s">
        <v>40</v>
      </c>
      <c r="F71" s="24"/>
      <c r="G71" s="24"/>
      <c r="H71" s="24"/>
      <c r="I71" s="24"/>
      <c r="J71" s="20">
        <f t="shared" si="9"/>
        <v>0</v>
      </c>
      <c r="K71" s="52" t="e">
        <f t="shared" si="8"/>
        <v>#DIV/0!</v>
      </c>
      <c r="L71" s="26"/>
      <c r="M71" s="27"/>
    </row>
    <row r="72" ht="18" customHeight="1" spans="1:13">
      <c r="A72" s="47">
        <v>47</v>
      </c>
      <c r="B72" s="66"/>
      <c r="C72" s="48" t="s">
        <v>36</v>
      </c>
      <c r="D72" s="49" t="s">
        <v>37</v>
      </c>
      <c r="E72" s="50" t="s">
        <v>42</v>
      </c>
      <c r="F72" s="24"/>
      <c r="G72" s="24"/>
      <c r="H72" s="24"/>
      <c r="I72" s="24"/>
      <c r="J72" s="20">
        <f t="shared" si="9"/>
        <v>0</v>
      </c>
      <c r="K72" s="52" t="e">
        <f t="shared" si="8"/>
        <v>#DIV/0!</v>
      </c>
      <c r="L72" s="26"/>
      <c r="M72" s="27"/>
    </row>
    <row r="73" ht="18" customHeight="1" spans="1:13">
      <c r="A73" s="47">
        <v>48</v>
      </c>
      <c r="B73" s="66"/>
      <c r="C73" s="53"/>
      <c r="D73" s="49" t="s">
        <v>39</v>
      </c>
      <c r="E73" s="50" t="s">
        <v>42</v>
      </c>
      <c r="F73" s="24"/>
      <c r="G73" s="24"/>
      <c r="H73" s="24"/>
      <c r="I73" s="24"/>
      <c r="J73" s="20">
        <f t="shared" si="9"/>
        <v>0</v>
      </c>
      <c r="K73" s="52" t="e">
        <f t="shared" si="8"/>
        <v>#DIV/0!</v>
      </c>
      <c r="L73" s="26"/>
      <c r="M73" s="27"/>
    </row>
    <row r="74" ht="18" customHeight="1" spans="1:13">
      <c r="A74" s="47">
        <v>49</v>
      </c>
      <c r="B74" s="66"/>
      <c r="C74" s="54"/>
      <c r="D74" s="49" t="s">
        <v>41</v>
      </c>
      <c r="E74" s="50" t="s">
        <v>42</v>
      </c>
      <c r="F74" s="24"/>
      <c r="G74" s="24"/>
      <c r="H74" s="24"/>
      <c r="I74" s="24"/>
      <c r="J74" s="20">
        <f t="shared" si="9"/>
        <v>0</v>
      </c>
      <c r="K74" s="52" t="e">
        <f t="shared" si="8"/>
        <v>#DIV/0!</v>
      </c>
      <c r="L74" s="26"/>
      <c r="M74" s="27"/>
    </row>
    <row r="75" ht="18" customHeight="1" spans="1:13">
      <c r="A75" s="47">
        <v>50</v>
      </c>
      <c r="B75" s="66"/>
      <c r="C75" s="48" t="s">
        <v>36</v>
      </c>
      <c r="D75" s="49" t="s">
        <v>37</v>
      </c>
      <c r="E75" s="50" t="s">
        <v>43</v>
      </c>
      <c r="F75" s="24"/>
      <c r="G75" s="24"/>
      <c r="H75" s="24"/>
      <c r="I75" s="24"/>
      <c r="J75" s="20">
        <f t="shared" ref="J75:J109" si="10">I75-H75</f>
        <v>0</v>
      </c>
      <c r="K75" s="52" t="e">
        <f t="shared" ref="K75:K109" si="11">J75/I75</f>
        <v>#DIV/0!</v>
      </c>
      <c r="L75" s="26"/>
      <c r="M75" s="27"/>
    </row>
    <row r="76" ht="18" customHeight="1" spans="1:13">
      <c r="A76" s="47">
        <v>51</v>
      </c>
      <c r="B76" s="66"/>
      <c r="C76" s="53"/>
      <c r="D76" s="49" t="s">
        <v>39</v>
      </c>
      <c r="E76" s="50" t="s">
        <v>43</v>
      </c>
      <c r="F76" s="24"/>
      <c r="G76" s="24"/>
      <c r="H76" s="24"/>
      <c r="I76" s="24"/>
      <c r="J76" s="20">
        <f t="shared" si="10"/>
        <v>0</v>
      </c>
      <c r="K76" s="52" t="e">
        <f t="shared" si="11"/>
        <v>#DIV/0!</v>
      </c>
      <c r="L76" s="26"/>
      <c r="M76" s="27"/>
    </row>
    <row r="77" ht="18" customHeight="1" spans="1:13">
      <c r="A77" s="47">
        <v>52</v>
      </c>
      <c r="B77" s="66"/>
      <c r="C77" s="54"/>
      <c r="D77" s="49" t="s">
        <v>41</v>
      </c>
      <c r="E77" s="50" t="s">
        <v>43</v>
      </c>
      <c r="F77" s="24"/>
      <c r="G77" s="24"/>
      <c r="H77" s="24"/>
      <c r="I77" s="24"/>
      <c r="J77" s="20">
        <f t="shared" si="10"/>
        <v>0</v>
      </c>
      <c r="K77" s="52" t="e">
        <f t="shared" si="11"/>
        <v>#DIV/0!</v>
      </c>
      <c r="L77" s="26"/>
      <c r="M77" s="27"/>
    </row>
    <row r="78" ht="18" customHeight="1" spans="1:13">
      <c r="A78" s="47">
        <v>53</v>
      </c>
      <c r="B78" s="66"/>
      <c r="C78" s="48" t="s">
        <v>36</v>
      </c>
      <c r="D78" s="49" t="s">
        <v>37</v>
      </c>
      <c r="E78" s="50" t="s">
        <v>44</v>
      </c>
      <c r="F78" s="24"/>
      <c r="G78" s="24"/>
      <c r="H78" s="24"/>
      <c r="I78" s="24"/>
      <c r="J78" s="20">
        <f t="shared" si="10"/>
        <v>0</v>
      </c>
      <c r="K78" s="52" t="e">
        <f t="shared" si="11"/>
        <v>#DIV/0!</v>
      </c>
      <c r="L78" s="26"/>
      <c r="M78" s="27"/>
    </row>
    <row r="79" ht="18" customHeight="1" spans="1:13">
      <c r="A79" s="47">
        <v>54</v>
      </c>
      <c r="B79" s="66"/>
      <c r="C79" s="53"/>
      <c r="D79" s="49" t="s">
        <v>39</v>
      </c>
      <c r="E79" s="50" t="s">
        <v>44</v>
      </c>
      <c r="F79" s="24"/>
      <c r="G79" s="24"/>
      <c r="H79" s="24"/>
      <c r="I79" s="24"/>
      <c r="J79" s="20">
        <f t="shared" si="10"/>
        <v>0</v>
      </c>
      <c r="K79" s="52" t="e">
        <f t="shared" si="11"/>
        <v>#DIV/0!</v>
      </c>
      <c r="L79" s="26"/>
      <c r="M79" s="27"/>
    </row>
    <row r="80" ht="18" customHeight="1" spans="1:13">
      <c r="A80" s="47">
        <v>55</v>
      </c>
      <c r="B80" s="66"/>
      <c r="C80" s="54"/>
      <c r="D80" s="49" t="s">
        <v>41</v>
      </c>
      <c r="E80" s="50" t="s">
        <v>44</v>
      </c>
      <c r="F80" s="24"/>
      <c r="G80" s="24"/>
      <c r="H80" s="24"/>
      <c r="I80" s="24"/>
      <c r="J80" s="20">
        <f t="shared" si="10"/>
        <v>0</v>
      </c>
      <c r="K80" s="52" t="e">
        <f t="shared" si="11"/>
        <v>#DIV/0!</v>
      </c>
      <c r="L80" s="26"/>
      <c r="M80" s="27"/>
    </row>
    <row r="81" ht="18" customHeight="1" spans="1:13">
      <c r="A81" s="47">
        <v>56</v>
      </c>
      <c r="B81" s="28"/>
      <c r="C81" s="55" t="s">
        <v>45</v>
      </c>
      <c r="D81" s="56"/>
      <c r="E81" s="50" t="s">
        <v>40</v>
      </c>
      <c r="F81" s="51"/>
      <c r="G81" s="51"/>
      <c r="H81" s="51"/>
      <c r="I81" s="51"/>
      <c r="J81" s="20">
        <f t="shared" si="10"/>
        <v>0</v>
      </c>
      <c r="K81" s="52" t="e">
        <f t="shared" si="11"/>
        <v>#DIV/0!</v>
      </c>
      <c r="L81" s="26"/>
      <c r="M81" s="27"/>
    </row>
    <row r="82" ht="18" customHeight="1" spans="1:13">
      <c r="A82" s="47">
        <v>57</v>
      </c>
      <c r="B82" s="28"/>
      <c r="C82" s="57"/>
      <c r="D82" s="58"/>
      <c r="E82" s="50" t="s">
        <v>42</v>
      </c>
      <c r="F82" s="51"/>
      <c r="G82" s="51"/>
      <c r="H82" s="51"/>
      <c r="I82" s="51"/>
      <c r="J82" s="20">
        <f t="shared" si="10"/>
        <v>0</v>
      </c>
      <c r="K82" s="52" t="e">
        <f t="shared" si="11"/>
        <v>#DIV/0!</v>
      </c>
      <c r="L82" s="26"/>
      <c r="M82" s="27"/>
    </row>
    <row r="83" ht="18" customHeight="1" spans="1:13">
      <c r="A83" s="47">
        <v>58</v>
      </c>
      <c r="B83" s="28"/>
      <c r="C83" s="59"/>
      <c r="D83" s="60"/>
      <c r="E83" s="50" t="s">
        <v>43</v>
      </c>
      <c r="F83" s="51"/>
      <c r="G83" s="51"/>
      <c r="H83" s="51"/>
      <c r="I83" s="51"/>
      <c r="J83" s="20">
        <f t="shared" si="10"/>
        <v>0</v>
      </c>
      <c r="K83" s="52" t="e">
        <f t="shared" si="11"/>
        <v>#DIV/0!</v>
      </c>
      <c r="L83" s="26"/>
      <c r="M83" s="27"/>
    </row>
    <row r="84" ht="18" customHeight="1" spans="1:13">
      <c r="A84" s="47">
        <v>59</v>
      </c>
      <c r="B84" s="28"/>
      <c r="C84" s="55" t="s">
        <v>46</v>
      </c>
      <c r="D84" s="56"/>
      <c r="E84" s="50" t="s">
        <v>40</v>
      </c>
      <c r="F84" s="51"/>
      <c r="G84" s="51"/>
      <c r="H84" s="51"/>
      <c r="I84" s="51"/>
      <c r="J84" s="20">
        <f t="shared" si="10"/>
        <v>0</v>
      </c>
      <c r="K84" s="52" t="e">
        <f t="shared" si="11"/>
        <v>#DIV/0!</v>
      </c>
      <c r="L84" s="26"/>
      <c r="M84" s="27"/>
    </row>
    <row r="85" ht="18" customHeight="1" spans="1:13">
      <c r="A85" s="47">
        <v>60</v>
      </c>
      <c r="B85" s="28"/>
      <c r="C85" s="57"/>
      <c r="D85" s="58"/>
      <c r="E85" s="50" t="s">
        <v>42</v>
      </c>
      <c r="F85" s="51"/>
      <c r="G85" s="51"/>
      <c r="H85" s="51"/>
      <c r="I85" s="51"/>
      <c r="J85" s="20">
        <f t="shared" si="10"/>
        <v>0</v>
      </c>
      <c r="K85" s="52" t="e">
        <f t="shared" si="11"/>
        <v>#DIV/0!</v>
      </c>
      <c r="L85" s="26"/>
      <c r="M85" s="27"/>
    </row>
    <row r="86" ht="18" customHeight="1" spans="1:13">
      <c r="A86" s="47">
        <v>61</v>
      </c>
      <c r="B86" s="28"/>
      <c r="C86" s="59"/>
      <c r="D86" s="60"/>
      <c r="E86" s="50" t="s">
        <v>43</v>
      </c>
      <c r="F86" s="51"/>
      <c r="G86" s="51"/>
      <c r="H86" s="51"/>
      <c r="I86" s="51"/>
      <c r="J86" s="20">
        <f t="shared" si="10"/>
        <v>0</v>
      </c>
      <c r="K86" s="52" t="e">
        <f t="shared" si="11"/>
        <v>#DIV/0!</v>
      </c>
      <c r="L86" s="26"/>
      <c r="M86" s="27"/>
    </row>
    <row r="87" ht="18" customHeight="1" spans="1:13">
      <c r="A87" s="47">
        <v>62</v>
      </c>
      <c r="B87" s="28"/>
      <c r="C87" s="55" t="s">
        <v>47</v>
      </c>
      <c r="D87" s="56"/>
      <c r="E87" s="50" t="s">
        <v>40</v>
      </c>
      <c r="F87" s="51"/>
      <c r="G87" s="51"/>
      <c r="H87" s="51"/>
      <c r="I87" s="51"/>
      <c r="J87" s="20">
        <f t="shared" si="10"/>
        <v>0</v>
      </c>
      <c r="K87" s="52" t="e">
        <f t="shared" si="11"/>
        <v>#DIV/0!</v>
      </c>
      <c r="L87" s="26"/>
      <c r="M87" s="27"/>
    </row>
    <row r="88" ht="18" customHeight="1" spans="1:13">
      <c r="A88" s="47">
        <v>63</v>
      </c>
      <c r="B88" s="28"/>
      <c r="C88" s="59"/>
      <c r="D88" s="60"/>
      <c r="E88" s="50" t="s">
        <v>42</v>
      </c>
      <c r="F88" s="51"/>
      <c r="G88" s="51"/>
      <c r="H88" s="51"/>
      <c r="I88" s="51"/>
      <c r="J88" s="20">
        <f t="shared" si="10"/>
        <v>0</v>
      </c>
      <c r="K88" s="52" t="e">
        <f t="shared" si="11"/>
        <v>#DIV/0!</v>
      </c>
      <c r="L88" s="26"/>
      <c r="M88" s="27"/>
    </row>
    <row r="89" ht="18" customHeight="1" spans="1:13">
      <c r="A89" s="47">
        <v>64</v>
      </c>
      <c r="B89" s="28"/>
      <c r="C89" s="57" t="s">
        <v>48</v>
      </c>
      <c r="D89" s="58"/>
      <c r="E89" s="50" t="s">
        <v>40</v>
      </c>
      <c r="F89" s="51"/>
      <c r="G89" s="51"/>
      <c r="H89" s="51"/>
      <c r="I89" s="51"/>
      <c r="J89" s="20">
        <f t="shared" si="10"/>
        <v>0</v>
      </c>
      <c r="K89" s="52" t="e">
        <f t="shared" si="11"/>
        <v>#DIV/0!</v>
      </c>
      <c r="L89" s="26"/>
      <c r="M89" s="27"/>
    </row>
    <row r="90" ht="18" customHeight="1" spans="1:13">
      <c r="A90" s="47">
        <v>65</v>
      </c>
      <c r="B90" s="28"/>
      <c r="C90" s="59"/>
      <c r="D90" s="60"/>
      <c r="E90" s="50" t="s">
        <v>42</v>
      </c>
      <c r="F90" s="51"/>
      <c r="G90" s="51"/>
      <c r="H90" s="51"/>
      <c r="I90" s="51"/>
      <c r="J90" s="20">
        <f t="shared" si="10"/>
        <v>0</v>
      </c>
      <c r="K90" s="52" t="e">
        <f t="shared" si="11"/>
        <v>#DIV/0!</v>
      </c>
      <c r="L90" s="26"/>
      <c r="M90" s="27"/>
    </row>
    <row r="91" ht="18" customHeight="1" spans="1:13">
      <c r="A91" s="47">
        <v>66</v>
      </c>
      <c r="B91" s="28"/>
      <c r="C91" s="61" t="s">
        <v>49</v>
      </c>
      <c r="D91" s="58"/>
      <c r="E91" s="50" t="s">
        <v>40</v>
      </c>
      <c r="F91" s="51"/>
      <c r="G91" s="51"/>
      <c r="H91" s="51"/>
      <c r="I91" s="51"/>
      <c r="J91" s="20">
        <f t="shared" si="10"/>
        <v>0</v>
      </c>
      <c r="K91" s="52" t="e">
        <f t="shared" si="11"/>
        <v>#DIV/0!</v>
      </c>
      <c r="L91" s="26"/>
      <c r="M91" s="27"/>
    </row>
    <row r="92" ht="18" customHeight="1" spans="1:13">
      <c r="A92" s="47">
        <v>67</v>
      </c>
      <c r="B92" s="28"/>
      <c r="C92" s="59"/>
      <c r="D92" s="60"/>
      <c r="E92" s="50" t="s">
        <v>42</v>
      </c>
      <c r="F92" s="51"/>
      <c r="G92" s="51"/>
      <c r="H92" s="51"/>
      <c r="I92" s="51"/>
      <c r="J92" s="20">
        <f t="shared" si="10"/>
        <v>0</v>
      </c>
      <c r="K92" s="52" t="e">
        <f t="shared" si="11"/>
        <v>#DIV/0!</v>
      </c>
      <c r="L92" s="26"/>
      <c r="M92" s="27"/>
    </row>
    <row r="93" ht="18" customHeight="1" spans="1:13">
      <c r="A93" s="47">
        <v>68</v>
      </c>
      <c r="B93" s="28"/>
      <c r="C93" s="55" t="s">
        <v>50</v>
      </c>
      <c r="D93" s="56"/>
      <c r="E93" s="50" t="s">
        <v>40</v>
      </c>
      <c r="F93" s="51"/>
      <c r="G93" s="51"/>
      <c r="H93" s="51"/>
      <c r="I93" s="51"/>
      <c r="J93" s="20">
        <f t="shared" si="10"/>
        <v>0</v>
      </c>
      <c r="K93" s="52" t="e">
        <f t="shared" si="11"/>
        <v>#DIV/0!</v>
      </c>
      <c r="L93" s="26"/>
      <c r="M93" s="27"/>
    </row>
    <row r="94" ht="18" customHeight="1" spans="1:13">
      <c r="A94" s="47">
        <v>69</v>
      </c>
      <c r="B94" s="28"/>
      <c r="C94" s="59"/>
      <c r="D94" s="60"/>
      <c r="E94" s="50" t="s">
        <v>42</v>
      </c>
      <c r="F94" s="51"/>
      <c r="G94" s="51"/>
      <c r="H94" s="51"/>
      <c r="I94" s="51"/>
      <c r="J94" s="20">
        <f t="shared" si="10"/>
        <v>0</v>
      </c>
      <c r="K94" s="52" t="e">
        <f t="shared" si="11"/>
        <v>#DIV/0!</v>
      </c>
      <c r="L94" s="26"/>
      <c r="M94" s="27"/>
    </row>
    <row r="95" ht="18" customHeight="1" spans="1:13">
      <c r="A95" s="47">
        <v>70</v>
      </c>
      <c r="B95" s="28"/>
      <c r="C95" s="55" t="s">
        <v>51</v>
      </c>
      <c r="D95" s="56"/>
      <c r="E95" s="50" t="s">
        <v>40</v>
      </c>
      <c r="F95" s="51"/>
      <c r="G95" s="51"/>
      <c r="H95" s="51"/>
      <c r="I95" s="51"/>
      <c r="J95" s="20">
        <f t="shared" si="10"/>
        <v>0</v>
      </c>
      <c r="K95" s="52" t="e">
        <f t="shared" si="11"/>
        <v>#DIV/0!</v>
      </c>
      <c r="L95" s="26"/>
      <c r="M95" s="27"/>
    </row>
    <row r="96" ht="18" customHeight="1" spans="1:13">
      <c r="A96" s="47">
        <v>71</v>
      </c>
      <c r="B96" s="28"/>
      <c r="C96" s="59"/>
      <c r="D96" s="60"/>
      <c r="E96" s="50" t="s">
        <v>42</v>
      </c>
      <c r="F96" s="51"/>
      <c r="G96" s="51"/>
      <c r="H96" s="51"/>
      <c r="I96" s="51"/>
      <c r="J96" s="20">
        <f t="shared" si="10"/>
        <v>0</v>
      </c>
      <c r="K96" s="52" t="e">
        <f t="shared" si="11"/>
        <v>#DIV/0!</v>
      </c>
      <c r="L96" s="26"/>
      <c r="M96" s="27"/>
    </row>
    <row r="97" ht="18" customHeight="1" spans="1:13">
      <c r="A97" s="47">
        <v>72</v>
      </c>
      <c r="B97" s="28"/>
      <c r="C97" s="61" t="s">
        <v>52</v>
      </c>
      <c r="D97" s="58"/>
      <c r="E97" s="50" t="s">
        <v>40</v>
      </c>
      <c r="F97" s="51"/>
      <c r="G97" s="51"/>
      <c r="H97" s="51"/>
      <c r="I97" s="51"/>
      <c r="J97" s="20">
        <f t="shared" si="10"/>
        <v>0</v>
      </c>
      <c r="K97" s="52" t="e">
        <f t="shared" si="11"/>
        <v>#DIV/0!</v>
      </c>
      <c r="L97" s="26"/>
      <c r="M97" s="27"/>
    </row>
    <row r="98" ht="18" customHeight="1" spans="1:13">
      <c r="A98" s="47">
        <v>73</v>
      </c>
      <c r="B98" s="28"/>
      <c r="C98" s="59"/>
      <c r="D98" s="60"/>
      <c r="E98" s="50" t="s">
        <v>42</v>
      </c>
      <c r="F98" s="51"/>
      <c r="G98" s="51"/>
      <c r="H98" s="51"/>
      <c r="I98" s="51"/>
      <c r="J98" s="20">
        <f t="shared" si="10"/>
        <v>0</v>
      </c>
      <c r="K98" s="52" t="e">
        <f t="shared" si="11"/>
        <v>#DIV/0!</v>
      </c>
      <c r="L98" s="26"/>
      <c r="M98" s="27"/>
    </row>
    <row r="99" ht="18" customHeight="1" spans="1:13">
      <c r="A99" s="47">
        <v>74</v>
      </c>
      <c r="B99" s="28"/>
      <c r="C99" s="57" t="s">
        <v>53</v>
      </c>
      <c r="D99" s="58"/>
      <c r="E99" s="50" t="s">
        <v>40</v>
      </c>
      <c r="F99" s="51"/>
      <c r="G99" s="51"/>
      <c r="H99" s="51"/>
      <c r="I99" s="51"/>
      <c r="J99" s="20">
        <f t="shared" si="10"/>
        <v>0</v>
      </c>
      <c r="K99" s="52" t="e">
        <f t="shared" si="11"/>
        <v>#DIV/0!</v>
      </c>
      <c r="L99" s="26"/>
      <c r="M99" s="27"/>
    </row>
    <row r="100" ht="18" customHeight="1" spans="1:13">
      <c r="A100" s="47">
        <v>75</v>
      </c>
      <c r="B100" s="28"/>
      <c r="C100" s="59"/>
      <c r="D100" s="60"/>
      <c r="E100" s="50" t="s">
        <v>42</v>
      </c>
      <c r="F100" s="51"/>
      <c r="G100" s="51"/>
      <c r="H100" s="51"/>
      <c r="I100" s="51"/>
      <c r="J100" s="20">
        <f t="shared" si="10"/>
        <v>0</v>
      </c>
      <c r="K100" s="52" t="e">
        <f t="shared" si="11"/>
        <v>#DIV/0!</v>
      </c>
      <c r="L100" s="26"/>
      <c r="M100" s="27"/>
    </row>
    <row r="101" ht="18" customHeight="1" spans="1:13">
      <c r="A101" s="47">
        <v>76</v>
      </c>
      <c r="B101" s="28"/>
      <c r="C101" s="67" t="s">
        <v>65</v>
      </c>
      <c r="D101" s="68"/>
      <c r="E101" s="51"/>
      <c r="F101" s="51"/>
      <c r="G101" s="51"/>
      <c r="H101" s="51"/>
      <c r="I101" s="51"/>
      <c r="J101" s="20">
        <f t="shared" si="10"/>
        <v>0</v>
      </c>
      <c r="K101" s="52" t="e">
        <f t="shared" si="11"/>
        <v>#DIV/0!</v>
      </c>
      <c r="L101" s="26"/>
      <c r="M101" s="27"/>
    </row>
    <row r="102" ht="18" customHeight="1" spans="1:13">
      <c r="A102" s="47" t="s">
        <v>16</v>
      </c>
      <c r="B102" s="66"/>
      <c r="C102" s="29" t="s">
        <v>31</v>
      </c>
      <c r="D102" s="30"/>
      <c r="E102" s="30"/>
      <c r="F102" s="30"/>
      <c r="G102" s="31"/>
      <c r="H102" s="32">
        <f>SUM(H69:H101)</f>
        <v>0</v>
      </c>
      <c r="I102" s="32">
        <f>SUM(I69:I101)</f>
        <v>0</v>
      </c>
      <c r="J102" s="32">
        <f t="shared" si="10"/>
        <v>0</v>
      </c>
      <c r="K102" s="33" t="e">
        <f t="shared" si="11"/>
        <v>#DIV/0!</v>
      </c>
      <c r="L102" s="63" t="s">
        <v>16</v>
      </c>
      <c r="M102" s="64"/>
    </row>
    <row r="103" ht="18" customHeight="1" spans="1:13">
      <c r="A103" s="47">
        <v>77</v>
      </c>
      <c r="B103" s="65" t="s">
        <v>66</v>
      </c>
      <c r="C103" s="48" t="s">
        <v>36</v>
      </c>
      <c r="D103" s="49" t="s">
        <v>37</v>
      </c>
      <c r="E103" s="50" t="s">
        <v>40</v>
      </c>
      <c r="F103" s="24"/>
      <c r="G103" s="24"/>
      <c r="H103" s="24"/>
      <c r="I103" s="24"/>
      <c r="J103" s="20">
        <f t="shared" si="10"/>
        <v>0</v>
      </c>
      <c r="K103" s="52" t="e">
        <f t="shared" si="11"/>
        <v>#DIV/0!</v>
      </c>
      <c r="L103" s="26"/>
      <c r="M103" s="27"/>
    </row>
    <row r="104" ht="18" customHeight="1" spans="1:13">
      <c r="A104" s="47">
        <v>78</v>
      </c>
      <c r="B104" s="66"/>
      <c r="C104" s="53"/>
      <c r="D104" s="49" t="s">
        <v>39</v>
      </c>
      <c r="E104" s="50" t="s">
        <v>40</v>
      </c>
      <c r="F104" s="24"/>
      <c r="G104" s="24"/>
      <c r="H104" s="24"/>
      <c r="I104" s="24"/>
      <c r="J104" s="20">
        <f t="shared" si="10"/>
        <v>0</v>
      </c>
      <c r="K104" s="52" t="e">
        <f t="shared" si="11"/>
        <v>#DIV/0!</v>
      </c>
      <c r="L104" s="26"/>
      <c r="M104" s="27"/>
    </row>
    <row r="105" ht="18" customHeight="1" spans="1:13">
      <c r="A105" s="47">
        <v>79</v>
      </c>
      <c r="B105" s="66"/>
      <c r="C105" s="54"/>
      <c r="D105" s="49" t="s">
        <v>41</v>
      </c>
      <c r="E105" s="50" t="s">
        <v>40</v>
      </c>
      <c r="F105" s="24"/>
      <c r="G105" s="24"/>
      <c r="H105" s="24"/>
      <c r="I105" s="24"/>
      <c r="J105" s="20">
        <f t="shared" si="10"/>
        <v>0</v>
      </c>
      <c r="K105" s="52" t="e">
        <f t="shared" si="11"/>
        <v>#DIV/0!</v>
      </c>
      <c r="L105" s="26"/>
      <c r="M105" s="27"/>
    </row>
    <row r="106" ht="18" customHeight="1" spans="1:13">
      <c r="A106" s="47">
        <v>80</v>
      </c>
      <c r="B106" s="66"/>
      <c r="C106" s="48" t="s">
        <v>36</v>
      </c>
      <c r="D106" s="49" t="s">
        <v>37</v>
      </c>
      <c r="E106" s="50" t="s">
        <v>42</v>
      </c>
      <c r="F106" s="24"/>
      <c r="G106" s="24"/>
      <c r="H106" s="24"/>
      <c r="I106" s="24"/>
      <c r="J106" s="20">
        <f t="shared" si="10"/>
        <v>0</v>
      </c>
      <c r="K106" s="52" t="e">
        <f t="shared" si="11"/>
        <v>#DIV/0!</v>
      </c>
      <c r="L106" s="26"/>
      <c r="M106" s="27"/>
    </row>
    <row r="107" ht="18" customHeight="1" spans="1:13">
      <c r="A107" s="47">
        <v>81</v>
      </c>
      <c r="B107" s="66"/>
      <c r="C107" s="53"/>
      <c r="D107" s="49" t="s">
        <v>39</v>
      </c>
      <c r="E107" s="50" t="s">
        <v>42</v>
      </c>
      <c r="F107" s="24"/>
      <c r="G107" s="24"/>
      <c r="H107" s="24"/>
      <c r="I107" s="24"/>
      <c r="J107" s="20">
        <f t="shared" si="10"/>
        <v>0</v>
      </c>
      <c r="K107" s="52" t="e">
        <f t="shared" si="11"/>
        <v>#DIV/0!</v>
      </c>
      <c r="L107" s="26"/>
      <c r="M107" s="27"/>
    </row>
    <row r="108" ht="18" customHeight="1" spans="1:13">
      <c r="A108" s="47">
        <v>82</v>
      </c>
      <c r="B108" s="66"/>
      <c r="C108" s="54"/>
      <c r="D108" s="49" t="s">
        <v>41</v>
      </c>
      <c r="E108" s="50" t="s">
        <v>42</v>
      </c>
      <c r="F108" s="24"/>
      <c r="G108" s="24"/>
      <c r="H108" s="24"/>
      <c r="I108" s="24"/>
      <c r="J108" s="20">
        <f t="shared" si="10"/>
        <v>0</v>
      </c>
      <c r="K108" s="52" t="e">
        <f t="shared" si="11"/>
        <v>#DIV/0!</v>
      </c>
      <c r="L108" s="26"/>
      <c r="M108" s="27"/>
    </row>
    <row r="109" ht="18" customHeight="1" spans="1:13">
      <c r="A109" s="47">
        <v>83</v>
      </c>
      <c r="B109" s="66"/>
      <c r="C109" s="48" t="s">
        <v>36</v>
      </c>
      <c r="D109" s="49" t="s">
        <v>37</v>
      </c>
      <c r="E109" s="50" t="s">
        <v>43</v>
      </c>
      <c r="F109" s="24"/>
      <c r="G109" s="24"/>
      <c r="H109" s="24"/>
      <c r="I109" s="24"/>
      <c r="J109" s="20">
        <f t="shared" ref="J109:J133" si="12">I109-H109</f>
        <v>0</v>
      </c>
      <c r="K109" s="52" t="e">
        <f t="shared" ref="K109:K133" si="13">J109/I109</f>
        <v>#DIV/0!</v>
      </c>
      <c r="L109" s="26"/>
      <c r="M109" s="27"/>
    </row>
    <row r="110" ht="18" customHeight="1" spans="1:13">
      <c r="A110" s="47">
        <v>84</v>
      </c>
      <c r="B110" s="66"/>
      <c r="C110" s="53"/>
      <c r="D110" s="49" t="s">
        <v>39</v>
      </c>
      <c r="E110" s="50" t="s">
        <v>43</v>
      </c>
      <c r="F110" s="24"/>
      <c r="G110" s="24"/>
      <c r="H110" s="24"/>
      <c r="I110" s="24"/>
      <c r="J110" s="20">
        <f t="shared" si="12"/>
        <v>0</v>
      </c>
      <c r="K110" s="52" t="e">
        <f t="shared" si="13"/>
        <v>#DIV/0!</v>
      </c>
      <c r="L110" s="26"/>
      <c r="M110" s="27"/>
    </row>
    <row r="111" ht="18" customHeight="1" spans="1:13">
      <c r="A111" s="47">
        <v>85</v>
      </c>
      <c r="B111" s="66"/>
      <c r="C111" s="54"/>
      <c r="D111" s="49" t="s">
        <v>41</v>
      </c>
      <c r="E111" s="50" t="s">
        <v>43</v>
      </c>
      <c r="F111" s="24"/>
      <c r="G111" s="24"/>
      <c r="H111" s="24"/>
      <c r="I111" s="24"/>
      <c r="J111" s="20">
        <f t="shared" si="12"/>
        <v>0</v>
      </c>
      <c r="K111" s="52" t="e">
        <f t="shared" si="13"/>
        <v>#DIV/0!</v>
      </c>
      <c r="L111" s="26"/>
      <c r="M111" s="27"/>
    </row>
    <row r="112" ht="18" customHeight="1" spans="1:13">
      <c r="A112" s="47">
        <v>86</v>
      </c>
      <c r="B112" s="66"/>
      <c r="C112" s="48" t="s">
        <v>36</v>
      </c>
      <c r="D112" s="49" t="s">
        <v>37</v>
      </c>
      <c r="E112" s="50" t="s">
        <v>44</v>
      </c>
      <c r="F112" s="24"/>
      <c r="G112" s="24"/>
      <c r="H112" s="24"/>
      <c r="I112" s="24"/>
      <c r="J112" s="20">
        <f t="shared" si="12"/>
        <v>0</v>
      </c>
      <c r="K112" s="52" t="e">
        <f t="shared" si="13"/>
        <v>#DIV/0!</v>
      </c>
      <c r="L112" s="26"/>
      <c r="M112" s="27"/>
    </row>
    <row r="113" ht="18" customHeight="1" spans="1:13">
      <c r="A113" s="47">
        <v>87</v>
      </c>
      <c r="B113" s="66"/>
      <c r="C113" s="53"/>
      <c r="D113" s="49" t="s">
        <v>39</v>
      </c>
      <c r="E113" s="50" t="s">
        <v>44</v>
      </c>
      <c r="F113" s="24"/>
      <c r="G113" s="24"/>
      <c r="H113" s="24"/>
      <c r="I113" s="24"/>
      <c r="J113" s="20">
        <f t="shared" si="12"/>
        <v>0</v>
      </c>
      <c r="K113" s="52" t="e">
        <f t="shared" si="13"/>
        <v>#DIV/0!</v>
      </c>
      <c r="L113" s="26"/>
      <c r="M113" s="27"/>
    </row>
    <row r="114" ht="18" customHeight="1" spans="1:13">
      <c r="A114" s="47">
        <v>88</v>
      </c>
      <c r="B114" s="66"/>
      <c r="C114" s="54"/>
      <c r="D114" s="49" t="s">
        <v>41</v>
      </c>
      <c r="E114" s="50" t="s">
        <v>44</v>
      </c>
      <c r="F114" s="24"/>
      <c r="G114" s="24"/>
      <c r="H114" s="24"/>
      <c r="I114" s="24"/>
      <c r="J114" s="20">
        <f t="shared" si="12"/>
        <v>0</v>
      </c>
      <c r="K114" s="52" t="e">
        <f t="shared" si="13"/>
        <v>#DIV/0!</v>
      </c>
      <c r="L114" s="26"/>
      <c r="M114" s="27"/>
    </row>
    <row r="115" ht="18" customHeight="1" spans="1:13">
      <c r="A115" s="47">
        <v>89</v>
      </c>
      <c r="B115" s="28"/>
      <c r="C115" s="55" t="s">
        <v>45</v>
      </c>
      <c r="D115" s="56"/>
      <c r="E115" s="50" t="s">
        <v>40</v>
      </c>
      <c r="F115" s="51"/>
      <c r="G115" s="51"/>
      <c r="H115" s="51"/>
      <c r="I115" s="51"/>
      <c r="J115" s="20">
        <f t="shared" si="12"/>
        <v>0</v>
      </c>
      <c r="K115" s="52" t="e">
        <f t="shared" si="13"/>
        <v>#DIV/0!</v>
      </c>
      <c r="L115" s="26"/>
      <c r="M115" s="27"/>
    </row>
    <row r="116" ht="18" customHeight="1" spans="1:13">
      <c r="A116" s="47">
        <v>90</v>
      </c>
      <c r="B116" s="28"/>
      <c r="C116" s="57"/>
      <c r="D116" s="58"/>
      <c r="E116" s="50" t="s">
        <v>42</v>
      </c>
      <c r="F116" s="51"/>
      <c r="G116" s="51"/>
      <c r="H116" s="51"/>
      <c r="I116" s="51"/>
      <c r="J116" s="20">
        <f t="shared" si="12"/>
        <v>0</v>
      </c>
      <c r="K116" s="52" t="e">
        <f t="shared" si="13"/>
        <v>#DIV/0!</v>
      </c>
      <c r="L116" s="26"/>
      <c r="M116" s="27"/>
    </row>
    <row r="117" ht="18" customHeight="1" spans="1:13">
      <c r="A117" s="47">
        <v>91</v>
      </c>
      <c r="B117" s="28"/>
      <c r="C117" s="59"/>
      <c r="D117" s="60"/>
      <c r="E117" s="50" t="s">
        <v>43</v>
      </c>
      <c r="F117" s="51"/>
      <c r="G117" s="51"/>
      <c r="H117" s="51"/>
      <c r="I117" s="51"/>
      <c r="J117" s="20">
        <f t="shared" si="12"/>
        <v>0</v>
      </c>
      <c r="K117" s="52" t="e">
        <f t="shared" si="13"/>
        <v>#DIV/0!</v>
      </c>
      <c r="L117" s="26"/>
      <c r="M117" s="27"/>
    </row>
    <row r="118" ht="18" customHeight="1" spans="1:13">
      <c r="A118" s="47">
        <v>92</v>
      </c>
      <c r="B118" s="28"/>
      <c r="C118" s="55" t="s">
        <v>46</v>
      </c>
      <c r="D118" s="56"/>
      <c r="E118" s="50" t="s">
        <v>40</v>
      </c>
      <c r="F118" s="51"/>
      <c r="G118" s="51"/>
      <c r="H118" s="51"/>
      <c r="I118" s="51"/>
      <c r="J118" s="20">
        <f t="shared" si="12"/>
        <v>0</v>
      </c>
      <c r="K118" s="52" t="e">
        <f t="shared" si="13"/>
        <v>#DIV/0!</v>
      </c>
      <c r="L118" s="26"/>
      <c r="M118" s="27"/>
    </row>
    <row r="119" ht="18" customHeight="1" spans="1:13">
      <c r="A119" s="47">
        <v>93</v>
      </c>
      <c r="B119" s="28"/>
      <c r="C119" s="57"/>
      <c r="D119" s="58"/>
      <c r="E119" s="50" t="s">
        <v>42</v>
      </c>
      <c r="F119" s="51"/>
      <c r="G119" s="51"/>
      <c r="H119" s="51"/>
      <c r="I119" s="51"/>
      <c r="J119" s="20">
        <f t="shared" si="12"/>
        <v>0</v>
      </c>
      <c r="K119" s="52" t="e">
        <f t="shared" si="13"/>
        <v>#DIV/0!</v>
      </c>
      <c r="L119" s="26"/>
      <c r="M119" s="27"/>
    </row>
    <row r="120" ht="18" customHeight="1" spans="1:13">
      <c r="A120" s="47">
        <v>94</v>
      </c>
      <c r="B120" s="28"/>
      <c r="C120" s="59"/>
      <c r="D120" s="60"/>
      <c r="E120" s="50" t="s">
        <v>43</v>
      </c>
      <c r="F120" s="51"/>
      <c r="G120" s="51"/>
      <c r="H120" s="51"/>
      <c r="I120" s="51"/>
      <c r="J120" s="20">
        <f t="shared" si="12"/>
        <v>0</v>
      </c>
      <c r="K120" s="52" t="e">
        <f t="shared" si="13"/>
        <v>#DIV/0!</v>
      </c>
      <c r="L120" s="26"/>
      <c r="M120" s="27"/>
    </row>
    <row r="121" ht="18" customHeight="1" spans="1:13">
      <c r="A121" s="47">
        <v>95</v>
      </c>
      <c r="B121" s="28"/>
      <c r="C121" s="55" t="s">
        <v>47</v>
      </c>
      <c r="D121" s="56"/>
      <c r="E121" s="50" t="s">
        <v>40</v>
      </c>
      <c r="F121" s="51"/>
      <c r="G121" s="51"/>
      <c r="H121" s="51"/>
      <c r="I121" s="51"/>
      <c r="J121" s="20">
        <f t="shared" si="12"/>
        <v>0</v>
      </c>
      <c r="K121" s="52" t="e">
        <f t="shared" si="13"/>
        <v>#DIV/0!</v>
      </c>
      <c r="L121" s="26"/>
      <c r="M121" s="27"/>
    </row>
    <row r="122" ht="18" customHeight="1" spans="1:13">
      <c r="A122" s="47">
        <v>96</v>
      </c>
      <c r="B122" s="28"/>
      <c r="C122" s="59"/>
      <c r="D122" s="60"/>
      <c r="E122" s="50" t="s">
        <v>42</v>
      </c>
      <c r="F122" s="51"/>
      <c r="G122" s="51"/>
      <c r="H122" s="51"/>
      <c r="I122" s="51"/>
      <c r="J122" s="20">
        <f t="shared" si="12"/>
        <v>0</v>
      </c>
      <c r="K122" s="52" t="e">
        <f t="shared" si="13"/>
        <v>#DIV/0!</v>
      </c>
      <c r="L122" s="26"/>
      <c r="M122" s="27"/>
    </row>
    <row r="123" ht="18" customHeight="1" spans="1:13">
      <c r="A123" s="47">
        <v>97</v>
      </c>
      <c r="B123" s="28"/>
      <c r="C123" s="57" t="s">
        <v>48</v>
      </c>
      <c r="D123" s="58"/>
      <c r="E123" s="50" t="s">
        <v>40</v>
      </c>
      <c r="F123" s="51"/>
      <c r="G123" s="51"/>
      <c r="H123" s="51"/>
      <c r="I123" s="51"/>
      <c r="J123" s="20">
        <f t="shared" si="12"/>
        <v>0</v>
      </c>
      <c r="K123" s="52" t="e">
        <f t="shared" si="13"/>
        <v>#DIV/0!</v>
      </c>
      <c r="L123" s="26"/>
      <c r="M123" s="27"/>
    </row>
    <row r="124" ht="18" customHeight="1" spans="1:13">
      <c r="A124" s="47">
        <v>98</v>
      </c>
      <c r="B124" s="28"/>
      <c r="C124" s="59"/>
      <c r="D124" s="60"/>
      <c r="E124" s="50" t="s">
        <v>42</v>
      </c>
      <c r="F124" s="51"/>
      <c r="G124" s="51"/>
      <c r="H124" s="51"/>
      <c r="I124" s="51"/>
      <c r="J124" s="20">
        <f t="shared" si="12"/>
        <v>0</v>
      </c>
      <c r="K124" s="52" t="e">
        <f t="shared" si="13"/>
        <v>#DIV/0!</v>
      </c>
      <c r="L124" s="26"/>
      <c r="M124" s="27"/>
    </row>
    <row r="125" ht="18" customHeight="1" spans="1:13">
      <c r="A125" s="47">
        <v>99</v>
      </c>
      <c r="B125" s="28"/>
      <c r="C125" s="55" t="s">
        <v>51</v>
      </c>
      <c r="D125" s="56"/>
      <c r="E125" s="50" t="s">
        <v>40</v>
      </c>
      <c r="F125" s="51"/>
      <c r="G125" s="51"/>
      <c r="H125" s="51"/>
      <c r="I125" s="51"/>
      <c r="J125" s="20">
        <f t="shared" si="12"/>
        <v>0</v>
      </c>
      <c r="K125" s="52" t="e">
        <f t="shared" si="13"/>
        <v>#DIV/0!</v>
      </c>
      <c r="L125" s="26"/>
      <c r="M125" s="27"/>
    </row>
    <row r="126" ht="18" customHeight="1" spans="1:13">
      <c r="A126" s="47">
        <v>100</v>
      </c>
      <c r="B126" s="28"/>
      <c r="C126" s="59"/>
      <c r="D126" s="60"/>
      <c r="E126" s="50" t="s">
        <v>42</v>
      </c>
      <c r="F126" s="51"/>
      <c r="G126" s="51"/>
      <c r="H126" s="51"/>
      <c r="I126" s="51"/>
      <c r="J126" s="20">
        <f t="shared" si="12"/>
        <v>0</v>
      </c>
      <c r="K126" s="52" t="e">
        <f t="shared" si="13"/>
        <v>#DIV/0!</v>
      </c>
      <c r="L126" s="26"/>
      <c r="M126" s="27"/>
    </row>
    <row r="127" ht="18" customHeight="1" spans="1:13">
      <c r="A127" s="47">
        <v>101</v>
      </c>
      <c r="B127" s="66"/>
      <c r="C127" s="67" t="s">
        <v>67</v>
      </c>
      <c r="D127" s="68"/>
      <c r="E127" s="51"/>
      <c r="F127" s="24"/>
      <c r="G127" s="24"/>
      <c r="H127" s="24"/>
      <c r="I127" s="24"/>
      <c r="J127" s="20">
        <f t="shared" si="12"/>
        <v>0</v>
      </c>
      <c r="K127" s="52" t="e">
        <f t="shared" si="13"/>
        <v>#DIV/0!</v>
      </c>
      <c r="L127" s="26"/>
      <c r="M127" s="27"/>
    </row>
    <row r="128" ht="18" customHeight="1" spans="1:13">
      <c r="A128" s="47">
        <v>102</v>
      </c>
      <c r="B128" s="66"/>
      <c r="C128" s="67" t="s">
        <v>68</v>
      </c>
      <c r="D128" s="68"/>
      <c r="E128" s="24"/>
      <c r="F128" s="24"/>
      <c r="G128" s="24"/>
      <c r="H128" s="24"/>
      <c r="I128" s="24"/>
      <c r="J128" s="20">
        <f t="shared" si="12"/>
        <v>0</v>
      </c>
      <c r="K128" s="52" t="e">
        <f t="shared" si="13"/>
        <v>#DIV/0!</v>
      </c>
      <c r="L128" s="26"/>
      <c r="M128" s="27"/>
    </row>
    <row r="129" ht="18" customHeight="1" spans="1:13">
      <c r="A129" s="47">
        <v>103</v>
      </c>
      <c r="B129" s="66"/>
      <c r="C129" s="67" t="s">
        <v>69</v>
      </c>
      <c r="D129" s="68"/>
      <c r="E129" s="24"/>
      <c r="F129" s="24"/>
      <c r="G129" s="24"/>
      <c r="H129" s="24"/>
      <c r="I129" s="24"/>
      <c r="J129" s="20">
        <f t="shared" si="12"/>
        <v>0</v>
      </c>
      <c r="K129" s="52" t="e">
        <f t="shared" si="13"/>
        <v>#DIV/0!</v>
      </c>
      <c r="L129" s="26"/>
      <c r="M129" s="27"/>
    </row>
    <row r="130" ht="18" customHeight="1" spans="1:13">
      <c r="A130" s="47">
        <v>104</v>
      </c>
      <c r="B130" s="66"/>
      <c r="C130" s="67" t="s">
        <v>70</v>
      </c>
      <c r="D130" s="68"/>
      <c r="E130" s="24"/>
      <c r="F130" s="24"/>
      <c r="G130" s="24"/>
      <c r="H130" s="24"/>
      <c r="I130" s="24"/>
      <c r="J130" s="20">
        <f t="shared" si="12"/>
        <v>0</v>
      </c>
      <c r="K130" s="52" t="e">
        <f t="shared" si="13"/>
        <v>#DIV/0!</v>
      </c>
      <c r="L130" s="26"/>
      <c r="M130" s="27"/>
    </row>
    <row r="131" ht="18" customHeight="1" spans="1:13">
      <c r="A131" s="47" t="s">
        <v>16</v>
      </c>
      <c r="B131" s="66"/>
      <c r="C131" s="29" t="s">
        <v>71</v>
      </c>
      <c r="D131" s="30"/>
      <c r="E131" s="30"/>
      <c r="F131" s="30"/>
      <c r="G131" s="31"/>
      <c r="H131" s="32">
        <f>SUM(H103:H130)</f>
        <v>0</v>
      </c>
      <c r="I131" s="32">
        <f>SUM(I103:I130)</f>
        <v>0</v>
      </c>
      <c r="J131" s="32">
        <f t="shared" si="12"/>
        <v>0</v>
      </c>
      <c r="K131" s="33" t="e">
        <f t="shared" si="13"/>
        <v>#DIV/0!</v>
      </c>
      <c r="L131" s="63" t="s">
        <v>16</v>
      </c>
      <c r="M131" s="64"/>
    </row>
    <row r="132" s="2" customFormat="1" ht="18" customHeight="1" spans="1:13">
      <c r="A132" s="37" t="s">
        <v>72</v>
      </c>
      <c r="B132" s="38"/>
      <c r="C132" s="38"/>
      <c r="D132" s="38"/>
      <c r="E132" s="38"/>
      <c r="F132" s="38"/>
      <c r="G132" s="38"/>
      <c r="H132" s="38">
        <f>H68+H102+H131</f>
        <v>0</v>
      </c>
      <c r="I132" s="38">
        <f>I68+I102+I131</f>
        <v>0</v>
      </c>
      <c r="J132" s="38">
        <f t="shared" si="12"/>
        <v>0</v>
      </c>
      <c r="K132" s="39" t="e">
        <f t="shared" si="13"/>
        <v>#DIV/0!</v>
      </c>
      <c r="L132" s="69" t="s">
        <v>16</v>
      </c>
      <c r="M132" s="70"/>
    </row>
    <row r="133" s="2" customFormat="1" ht="18" customHeight="1" spans="1:13">
      <c r="A133" s="42" t="s">
        <v>73</v>
      </c>
      <c r="B133" s="40"/>
      <c r="C133" s="40"/>
      <c r="D133" s="40"/>
      <c r="E133" s="40"/>
      <c r="F133" s="40"/>
      <c r="G133" s="41"/>
      <c r="H133" s="38">
        <f>H68*0.5+H102*0.3+H131*0.2</f>
        <v>0</v>
      </c>
      <c r="I133" s="38">
        <f>I68*0.5+I102*0.3+I131*0.2</f>
        <v>0</v>
      </c>
      <c r="J133" s="38">
        <f>J68*0.5+J102*0.3+J131*0.2</f>
        <v>0</v>
      </c>
      <c r="K133" s="39" t="e">
        <f t="shared" si="13"/>
        <v>#DIV/0!</v>
      </c>
      <c r="L133" s="69" t="s">
        <v>16</v>
      </c>
      <c r="M133" s="70"/>
    </row>
    <row r="134" s="2" customFormat="1" ht="23" customHeight="1" spans="1:13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45"/>
      <c r="L134" s="44"/>
      <c r="M134" s="46"/>
    </row>
    <row r="135" s="3" customFormat="1" ht="18" customHeight="1" spans="1:13">
      <c r="A135" s="12" t="s">
        <v>74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4"/>
      <c r="L135" s="13"/>
      <c r="M135" s="15"/>
    </row>
    <row r="136" s="2" customFormat="1" ht="51" customHeight="1" spans="1:13">
      <c r="A136" s="16" t="s">
        <v>3</v>
      </c>
      <c r="B136" s="16" t="s">
        <v>4</v>
      </c>
      <c r="C136" s="17" t="s">
        <v>5</v>
      </c>
      <c r="D136" s="18"/>
      <c r="E136" s="16" t="s">
        <v>6</v>
      </c>
      <c r="F136" s="16" t="s">
        <v>7</v>
      </c>
      <c r="G136" s="16" t="s">
        <v>8</v>
      </c>
      <c r="H136" s="16" t="s">
        <v>9</v>
      </c>
      <c r="I136" s="16" t="s">
        <v>10</v>
      </c>
      <c r="J136" s="16" t="s">
        <v>11</v>
      </c>
      <c r="K136" s="19" t="s">
        <v>12</v>
      </c>
      <c r="L136" s="17" t="s">
        <v>13</v>
      </c>
      <c r="M136" s="18"/>
    </row>
    <row r="137" ht="18" customHeight="1" spans="1:13">
      <c r="A137" s="71">
        <v>1</v>
      </c>
      <c r="B137" s="72" t="s">
        <v>75</v>
      </c>
      <c r="C137" s="73" t="s">
        <v>76</v>
      </c>
      <c r="D137" s="74"/>
      <c r="E137" s="75" t="s">
        <v>16</v>
      </c>
      <c r="F137" s="75" t="s">
        <v>16</v>
      </c>
      <c r="G137" s="75" t="s">
        <v>16</v>
      </c>
      <c r="H137" s="76" t="s">
        <v>77</v>
      </c>
      <c r="I137" s="77" t="s">
        <v>78</v>
      </c>
      <c r="J137" s="75" t="s">
        <v>16</v>
      </c>
      <c r="K137" s="75" t="s">
        <v>16</v>
      </c>
      <c r="L137" s="78"/>
      <c r="M137" s="79"/>
    </row>
    <row r="138" ht="18" customHeight="1" spans="1:13">
      <c r="A138" s="47">
        <v>2</v>
      </c>
      <c r="B138" s="28"/>
      <c r="C138" s="67" t="s">
        <v>79</v>
      </c>
      <c r="D138" s="68"/>
      <c r="E138" s="20" t="s">
        <v>16</v>
      </c>
      <c r="F138" s="20" t="s">
        <v>16</v>
      </c>
      <c r="G138" s="20" t="s">
        <v>16</v>
      </c>
      <c r="H138" s="80" t="s">
        <v>77</v>
      </c>
      <c r="I138" s="81"/>
      <c r="J138" s="20" t="s">
        <v>16</v>
      </c>
      <c r="K138" s="20" t="s">
        <v>16</v>
      </c>
      <c r="L138" s="26"/>
      <c r="M138" s="27"/>
    </row>
    <row r="139" ht="18" customHeight="1" spans="1:13">
      <c r="A139" s="47">
        <v>3</v>
      </c>
      <c r="B139" s="28"/>
      <c r="C139" s="67" t="s">
        <v>54</v>
      </c>
      <c r="D139" s="68"/>
      <c r="E139" s="20" t="s">
        <v>16</v>
      </c>
      <c r="F139" s="20" t="s">
        <v>16</v>
      </c>
      <c r="G139" s="20" t="s">
        <v>16</v>
      </c>
      <c r="H139" s="80" t="s">
        <v>77</v>
      </c>
      <c r="I139" s="81"/>
      <c r="J139" s="20" t="s">
        <v>16</v>
      </c>
      <c r="K139" s="20" t="s">
        <v>16</v>
      </c>
      <c r="L139" s="26"/>
      <c r="M139" s="27"/>
    </row>
    <row r="140" ht="18" customHeight="1" spans="1:13">
      <c r="A140" s="47">
        <v>4</v>
      </c>
      <c r="B140" s="28"/>
      <c r="C140" s="67" t="s">
        <v>49</v>
      </c>
      <c r="D140" s="68"/>
      <c r="E140" s="20" t="s">
        <v>16</v>
      </c>
      <c r="F140" s="20" t="s">
        <v>16</v>
      </c>
      <c r="G140" s="20" t="s">
        <v>16</v>
      </c>
      <c r="H140" s="80" t="s">
        <v>77</v>
      </c>
      <c r="I140" s="81"/>
      <c r="J140" s="20" t="s">
        <v>16</v>
      </c>
      <c r="K140" s="20" t="s">
        <v>16</v>
      </c>
      <c r="L140" s="26"/>
      <c r="M140" s="27"/>
    </row>
    <row r="141" ht="20" customHeight="1" spans="1:13">
      <c r="A141" s="47">
        <v>5</v>
      </c>
      <c r="B141" s="28"/>
      <c r="C141" s="67" t="s">
        <v>80</v>
      </c>
      <c r="D141" s="68"/>
      <c r="E141" s="20" t="s">
        <v>16</v>
      </c>
      <c r="F141" s="20" t="s">
        <v>16</v>
      </c>
      <c r="G141" s="20" t="s">
        <v>16</v>
      </c>
      <c r="H141" s="80" t="s">
        <v>77</v>
      </c>
      <c r="I141" s="81"/>
      <c r="J141" s="20" t="s">
        <v>16</v>
      </c>
      <c r="K141" s="20" t="s">
        <v>16</v>
      </c>
      <c r="L141" s="26"/>
      <c r="M141" s="27"/>
    </row>
    <row r="142" ht="20" customHeight="1" spans="1:13">
      <c r="A142" s="47">
        <v>6</v>
      </c>
      <c r="B142" s="36"/>
      <c r="C142" s="67" t="s">
        <v>81</v>
      </c>
      <c r="D142" s="68"/>
      <c r="E142" s="20" t="s">
        <v>16</v>
      </c>
      <c r="F142" s="20" t="s">
        <v>16</v>
      </c>
      <c r="G142" s="20" t="s">
        <v>16</v>
      </c>
      <c r="H142" s="80" t="s">
        <v>77</v>
      </c>
      <c r="I142" s="81"/>
      <c r="J142" s="20" t="s">
        <v>16</v>
      </c>
      <c r="K142" s="20" t="s">
        <v>16</v>
      </c>
      <c r="L142" s="26"/>
      <c r="M142" s="27"/>
    </row>
    <row r="143" s="2" customFormat="1" ht="18" customHeight="1" spans="1:13">
      <c r="A143" s="82" t="s">
        <v>82</v>
      </c>
      <c r="B143" s="83"/>
      <c r="C143" s="83"/>
      <c r="D143" s="83"/>
      <c r="E143" s="83"/>
      <c r="F143" s="83"/>
      <c r="G143" s="83"/>
      <c r="H143" s="83">
        <f>SUM(H137:H142)</f>
        <v>0</v>
      </c>
      <c r="I143" s="84"/>
      <c r="J143" s="85" t="s">
        <v>16</v>
      </c>
      <c r="K143" s="85" t="s">
        <v>16</v>
      </c>
      <c r="L143" s="86"/>
      <c r="M143" s="87"/>
    </row>
    <row r="144" s="2" customFormat="1" ht="47" customHeight="1" spans="1:13">
      <c r="A144" s="88" t="s">
        <v>83</v>
      </c>
      <c r="B144" s="89"/>
      <c r="C144" s="89"/>
      <c r="D144" s="89"/>
      <c r="E144" s="89"/>
      <c r="F144" s="89"/>
      <c r="G144" s="90"/>
      <c r="H144" s="91">
        <f>H21*0.1+H133*0.6+H143*0.3</f>
        <v>0</v>
      </c>
      <c r="I144" s="91" t="s">
        <v>16</v>
      </c>
      <c r="J144" s="91" t="s">
        <v>16</v>
      </c>
      <c r="K144" s="92" t="e">
        <f>(J21/I21)*100%*0.2+(J133/I133)*100%*0.8</f>
        <v>#DIV/0!</v>
      </c>
      <c r="L144" s="93" t="s">
        <v>16</v>
      </c>
      <c r="M144" s="94"/>
    </row>
    <row r="151" spans="8:10">
      <c r="J151" s="5"/>
    </row>
    <row r="155" spans="8:10">
      <c r="H155" s="5"/>
    </row>
  </sheetData>
  <sheetProtection algorithmName="SHA-512" hashValue="bODtCSDey+BL8P4qqR7Z24727ju02PDPkoqfYqWfcScyD9fhzv+SEjorhGOYNlVCa8MIl8B7ujSSYJsIePHGqA==" saltValue="J0DBz7DF2fIn+N+2g/wNBA==" spinCount="100000" sheet="1" objects="1"/>
  <autoFilter xmlns:etc="http://www.wps.cn/officeDocument/2017/etCustomData" ref="A4:K144" etc:filterBottomFollowUsedRange="0">
    <extLst/>
  </autoFilter>
  <mergeCells count="225">
    <mergeCell ref="A1:M1"/>
    <mergeCell ref="A2:M2"/>
    <mergeCell ref="A3:M3"/>
    <mergeCell ref="C4:D4"/>
    <mergeCell ref="L4:M4"/>
    <mergeCell ref="C5:D5"/>
    <mergeCell ref="L5:M5"/>
    <mergeCell ref="C6:D6"/>
    <mergeCell ref="L6:M6"/>
    <mergeCell ref="C7:D7"/>
    <mergeCell ref="L7:M7"/>
    <mergeCell ref="C8:D8"/>
    <mergeCell ref="L8:M8"/>
    <mergeCell ref="C9:D9"/>
    <mergeCell ref="L9:M9"/>
    <mergeCell ref="C10:D10"/>
    <mergeCell ref="L10:M10"/>
    <mergeCell ref="C11:D11"/>
    <mergeCell ref="L11:M11"/>
    <mergeCell ref="C12:G12"/>
    <mergeCell ref="L12:M12"/>
    <mergeCell ref="C13:D13"/>
    <mergeCell ref="L13:M13"/>
    <mergeCell ref="C14:D14"/>
    <mergeCell ref="L14:M14"/>
    <mergeCell ref="C15:D15"/>
    <mergeCell ref="L15:M15"/>
    <mergeCell ref="C16:D16"/>
    <mergeCell ref="L16:M16"/>
    <mergeCell ref="C17:D17"/>
    <mergeCell ref="L17:M17"/>
    <mergeCell ref="C18:D18"/>
    <mergeCell ref="L18:M18"/>
    <mergeCell ref="C19:G19"/>
    <mergeCell ref="L19:M19"/>
    <mergeCell ref="A20:G20"/>
    <mergeCell ref="L20:M20"/>
    <mergeCell ref="A21:G21"/>
    <mergeCell ref="L21:M21"/>
    <mergeCell ref="A22:M22"/>
    <mergeCell ref="A23:M23"/>
    <mergeCell ref="C24:D24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G68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C101:D101"/>
    <mergeCell ref="L101:M101"/>
    <mergeCell ref="C102:G102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C127:D127"/>
    <mergeCell ref="L127:M127"/>
    <mergeCell ref="C128:D128"/>
    <mergeCell ref="L128:M128"/>
    <mergeCell ref="C129:D129"/>
    <mergeCell ref="L129:M129"/>
    <mergeCell ref="C130:D130"/>
    <mergeCell ref="L130:M130"/>
    <mergeCell ref="C131:G131"/>
    <mergeCell ref="L131:M131"/>
    <mergeCell ref="A132:G132"/>
    <mergeCell ref="L132:M132"/>
    <mergeCell ref="A133:G133"/>
    <mergeCell ref="L133:M133"/>
    <mergeCell ref="A134:M134"/>
    <mergeCell ref="A135:M135"/>
    <mergeCell ref="C136:D136"/>
    <mergeCell ref="L136:M136"/>
    <mergeCell ref="C137:D137"/>
    <mergeCell ref="L137:M137"/>
    <mergeCell ref="C138:D138"/>
    <mergeCell ref="L138:M138"/>
    <mergeCell ref="C139:D139"/>
    <mergeCell ref="L139:M139"/>
    <mergeCell ref="C140:D140"/>
    <mergeCell ref="L140:M140"/>
    <mergeCell ref="C141:D141"/>
    <mergeCell ref="L141:M141"/>
    <mergeCell ref="C142:D142"/>
    <mergeCell ref="L142:M142"/>
    <mergeCell ref="A143:G143"/>
    <mergeCell ref="L143:M143"/>
    <mergeCell ref="A144:G144"/>
    <mergeCell ref="L144:M144"/>
    <mergeCell ref="B5:B12"/>
    <mergeCell ref="B13:B19"/>
    <mergeCell ref="B25:B68"/>
    <mergeCell ref="B69:B102"/>
    <mergeCell ref="B103:B131"/>
    <mergeCell ref="B137:B142"/>
    <mergeCell ref="C25:C27"/>
    <mergeCell ref="C28:C30"/>
    <mergeCell ref="C31:C33"/>
    <mergeCell ref="C34:C36"/>
    <mergeCell ref="C69:C71"/>
    <mergeCell ref="C72:C74"/>
    <mergeCell ref="C75:C77"/>
    <mergeCell ref="C78:C80"/>
    <mergeCell ref="C103:C105"/>
    <mergeCell ref="C106:C108"/>
    <mergeCell ref="C109:C111"/>
    <mergeCell ref="C112:C114"/>
    <mergeCell ref="I137:I143"/>
    <mergeCell ref="C118:D120"/>
    <mergeCell ref="C89:D90"/>
    <mergeCell ref="C91:D92"/>
    <mergeCell ref="C93:D94"/>
    <mergeCell ref="C95:D96"/>
    <mergeCell ref="C97:D98"/>
    <mergeCell ref="C99:D100"/>
    <mergeCell ref="C123:D124"/>
    <mergeCell ref="C125:D126"/>
    <mergeCell ref="C47:D48"/>
    <mergeCell ref="C51:D52"/>
    <mergeCell ref="C53:D54"/>
    <mergeCell ref="C49:D50"/>
    <mergeCell ref="C55:D56"/>
    <mergeCell ref="C57:D58"/>
    <mergeCell ref="C43:D44"/>
    <mergeCell ref="C45:D46"/>
    <mergeCell ref="C37:D39"/>
    <mergeCell ref="C40:D42"/>
    <mergeCell ref="C81:D83"/>
    <mergeCell ref="C87:D88"/>
    <mergeCell ref="C84:D86"/>
    <mergeCell ref="C115:D117"/>
    <mergeCell ref="C121:D122"/>
  </mergeCells>
  <pageMargins left="0.865972222222222" right="0.118055555555556" top="0.275" bottom="0.432638888888889" header="0.118055555555556" footer="0.298611111111111"/>
  <pageSetup paperSize="9" scale="8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产品供应报价表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迷路兔</cp:lastModifiedBy>
  <dcterms:created xsi:type="dcterms:W3CDTF">2023-05-12T11:15:00Z</dcterms:created>
  <dcterms:modified xsi:type="dcterms:W3CDTF">2025-12-23T06:55:40Z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668E82495DE74CE286617E93DDC9ACC0_13</vt:lpwstr>
  </property>
  <property fmtid="{D5CDD505-2E9C-101B-9397-08002B2CF9AE}" pid="4" name="CalculationRule">
    <vt:i4>0</vt:i4>
  </property>
</Properties>
</file>