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05" yWindow="-105" windowWidth="19320" windowHeight="11640"/>
  </bookViews>
  <sheets>
    <sheet name="Sheet1" sheetId="1" r:id="rId1"/>
  </sheets>
  <calcPr calcId="114210"/>
</workbook>
</file>

<file path=xl/calcChain.xml><?xml version="1.0" encoding="utf-8"?>
<calcChain xmlns="http://schemas.openxmlformats.org/spreadsheetml/2006/main">
  <c r="F65" i="1"/>
  <c r="F61"/>
  <c r="F63"/>
  <c r="F62"/>
  <c r="F59"/>
  <c r="F54"/>
  <c r="F49"/>
  <c r="F44"/>
  <c r="D20"/>
  <c r="D21"/>
  <c r="D23"/>
  <c r="D24"/>
  <c r="F28"/>
  <c r="F17"/>
  <c r="F11"/>
  <c r="F64"/>
  <c r="F66"/>
</calcChain>
</file>

<file path=xl/sharedStrings.xml><?xml version="1.0" encoding="utf-8"?>
<sst xmlns="http://schemas.openxmlformats.org/spreadsheetml/2006/main" count="163" uniqueCount="123">
  <si>
    <t>序</t>
  </si>
  <si>
    <t>项目名称</t>
  </si>
  <si>
    <t>位</t>
  </si>
  <si>
    <t>数量</t>
  </si>
  <si>
    <t>单价</t>
  </si>
  <si>
    <t>合价</t>
  </si>
  <si>
    <t>说明</t>
  </si>
  <si>
    <t>A1地面工程</t>
  </si>
  <si>
    <t>地砖铺贴</t>
  </si>
  <si>
    <t>m2</t>
  </si>
  <si>
    <t>瓷砖美缝处理</t>
  </si>
  <si>
    <t>M</t>
  </si>
  <si>
    <t>瓷砖缝专用美缝胶</t>
  </si>
  <si>
    <t>过门石</t>
  </si>
  <si>
    <t>1.300宽20厚黑白根铺面；
2.水泥砂浆结合层，表面撒水泥粉；
3.水泥浆一道  4.包含主材</t>
  </si>
  <si>
    <t>地面切割线槽，铁管布线后，含混合砂浆找平</t>
  </si>
  <si>
    <t>小计</t>
  </si>
  <si>
    <t>A2天棚工程</t>
  </si>
  <si>
    <t>石膏板吊顶</t>
  </si>
  <si>
    <t>1.双层9.5厚防潮石膏板
2.刮腻子三遍，高级乳胶漆三遍</t>
  </si>
  <si>
    <t>白色软膜灯箱</t>
  </si>
  <si>
    <t>1.轻钢龙骨15mm厚阻燃板基层，内部喷白色防火涂料；
2.LED模块灯组；
3.白色软膜天花灯膜；                                               4.全牙螺杆吊装</t>
  </si>
  <si>
    <t>轨道灯吊装</t>
  </si>
  <si>
    <t>项</t>
  </si>
  <si>
    <t>1.全牙螺杆打孔固定                                                   2.打孔、膨胀管</t>
  </si>
  <si>
    <t>黑色乳胶漆</t>
  </si>
  <si>
    <t>A3墙柱面工程</t>
  </si>
  <si>
    <t>砖砌体拆除</t>
  </si>
  <si>
    <t>m3</t>
  </si>
  <si>
    <t>原有填充墙拆除</t>
  </si>
  <si>
    <t>墙面软膜灯箱基层</t>
  </si>
  <si>
    <t>1.轻钢龙骨15mm厚阻燃板基层，内部喷白色防火涂料；</t>
  </si>
  <si>
    <t>铝塑复合板贴面</t>
  </si>
  <si>
    <t xml:space="preserve">1.20*40mm木龙骨，15mm厚阻燃板基层板（含包给排水管）凸出墙面
2.4mm厚铝塑板贴面
</t>
  </si>
  <si>
    <t>墙柱面乳胶漆</t>
  </si>
  <si>
    <t>隔墙面暗柜</t>
  </si>
  <si>
    <t xml:space="preserve">1.20*40mm木龙骨，15mm厚阻燃板基层板
2.订制白橡山木纹柜
3.白色烤漆玻璃底版                                                      4.暗藏灯槽                                                                                 5.订制两层底板                                                                                                 </t>
  </si>
  <si>
    <t>加气块隔墙</t>
  </si>
  <si>
    <t>1.100mm加气块粘合剂水泥刷浆砌墙                                                         2.表面粉平</t>
  </si>
  <si>
    <t>吧台柜</t>
  </si>
  <si>
    <t>1.20*40mm木龙骨，15mm厚阻燃板基层板
2.订制白橡山木纹柜
3.白色方格瓷砖粘合剂铺贴                                              4.暗藏灯槽                                                                      5.订制两层底板</t>
  </si>
  <si>
    <t>金属踢脚线</t>
  </si>
  <si>
    <t>m</t>
  </si>
  <si>
    <t>40.5</t>
  </si>
  <si>
    <t>定制厚1.2 304不锈钢安装，阻燃板打底</t>
  </si>
  <si>
    <t>消防门暗装</t>
  </si>
  <si>
    <t>樘</t>
  </si>
  <si>
    <t>A4水电路弱电工程</t>
  </si>
  <si>
    <t>配电箱</t>
  </si>
  <si>
    <t>台</t>
  </si>
  <si>
    <t>1</t>
  </si>
  <si>
    <t>电力电缆</t>
  </si>
  <si>
    <t>100</t>
  </si>
  <si>
    <t>16mm²电缆</t>
  </si>
  <si>
    <t>配管</t>
  </si>
  <si>
    <t>照明开关</t>
  </si>
  <si>
    <t>个</t>
  </si>
  <si>
    <t>1.名称 双联单控开关
2.规格 10A
3.安装方式 暗装</t>
  </si>
  <si>
    <t>五孔插座</t>
  </si>
  <si>
    <t>15</t>
  </si>
  <si>
    <t>1.名称 五孔插座
2.规格 10A
3.安装方式 暗装</t>
  </si>
  <si>
    <t>地面插座</t>
  </si>
  <si>
    <t>2</t>
  </si>
  <si>
    <t>1.名称 五孔地面插座
2.规格 10A
3.安装方式 暗装</t>
  </si>
  <si>
    <t>配线</t>
  </si>
  <si>
    <t>870</t>
  </si>
  <si>
    <t>130</t>
  </si>
  <si>
    <t>1.名称 管内穿线
2.配线形式 LOG线路
3.型号 四芯电缆
4.规格 6mm2
5.配线部位 管内穿线</t>
  </si>
  <si>
    <t>LED轨道射灯</t>
  </si>
  <si>
    <t>套</t>
  </si>
  <si>
    <t>装饰灯</t>
  </si>
  <si>
    <t>4</t>
  </si>
  <si>
    <t>双绞线缆</t>
  </si>
  <si>
    <t>286</t>
  </si>
  <si>
    <t>160</t>
  </si>
  <si>
    <t>1.材质 PVC管
2.规格 20
3.配置形式 暗配</t>
  </si>
  <si>
    <t>网络插座</t>
  </si>
  <si>
    <t>1.名称 网络与电话弱电插座
2.安装方式 暗装</t>
  </si>
  <si>
    <t>人工费用</t>
  </si>
  <si>
    <t>1.人工安装                                                                       2.辅材等</t>
  </si>
  <si>
    <t>A5外立面工程</t>
  </si>
  <si>
    <t>带骨钢结构铝塑板</t>
  </si>
  <si>
    <t>1.20*40*2镀锌方管钢骨架
2.3mm厚定制铝板</t>
  </si>
  <si>
    <t>发光字订制</t>
  </si>
  <si>
    <t>1.精品发光字2.含220V电源 配件</t>
  </si>
  <si>
    <t>展厅入口门改造</t>
  </si>
  <si>
    <t>原有双开门加大，宽度改为2500mm，其余两门宽度改为1700mm，封闭两门，铝合金+中空钢化玻璃，不变动的合金幕墙不做处理。</t>
  </si>
  <si>
    <t>A6监控系统</t>
  </si>
  <si>
    <t>监控头彩色半球</t>
  </si>
  <si>
    <t>点位</t>
  </si>
  <si>
    <t>海康威视DSIPCH2-1</t>
  </si>
  <si>
    <t>监控配套设备</t>
  </si>
  <si>
    <t>海康威视DS-7108 6T硬盘 8 路</t>
  </si>
  <si>
    <t>弱电排线调试</t>
  </si>
  <si>
    <t>监控系统调试</t>
  </si>
  <si>
    <t>合计</t>
  </si>
  <si>
    <t>企业管理费（8%）</t>
  </si>
  <si>
    <t>材料运输费</t>
  </si>
  <si>
    <t>1、袋装垃圾从楼上装修地点，运至指定地点           2、不含乙方外运</t>
  </si>
  <si>
    <t>垃圾运输费</t>
  </si>
  <si>
    <t>垃圾清运至楼下指定地点</t>
  </si>
  <si>
    <t>工程造价</t>
  </si>
  <si>
    <t>暂列金额</t>
  </si>
  <si>
    <t>税金</t>
    <phoneticPr fontId="13" type="noConversion"/>
  </si>
  <si>
    <t>A8其他</t>
    <phoneticPr fontId="13" type="noConversion"/>
  </si>
  <si>
    <t>A7音响系统</t>
    <phoneticPr fontId="13" type="noConversion"/>
  </si>
  <si>
    <t>音响</t>
    <phoneticPr fontId="13" type="noConversion"/>
  </si>
  <si>
    <t>套</t>
    <phoneticPr fontId="13" type="noConversion"/>
  </si>
  <si>
    <t>小计</t>
    <phoneticPr fontId="13" type="noConversion"/>
  </si>
  <si>
    <t>项目名称：江苏苏舜广汽合创新能源商超店项目改造装饰工程</t>
    <phoneticPr fontId="13" type="noConversion"/>
  </si>
  <si>
    <t xml:space="preserve">工程地址： 吾悦广场3幢101 、102                                   工期：  25天  </t>
    <phoneticPr fontId="13" type="noConversion"/>
  </si>
  <si>
    <t>1.600*600mm地砖（中档品牌）；
2.水泥砂浆结合层，表面撒水泥粉；
3.水泥浆一道   4.包含主材</t>
    <phoneticPr fontId="13" type="noConversion"/>
  </si>
  <si>
    <t>总配电箱（中档品牌）</t>
    <phoneticPr fontId="13" type="noConversion"/>
  </si>
  <si>
    <t>1.材质 KBG管
2.规格 20（中档品牌）
3.配置形式 暗配</t>
    <phoneticPr fontId="13" type="noConversion"/>
  </si>
  <si>
    <t>1.名称 管内穿线
2.配线形式 照明线路
3.型号 NH-BV2.5
4.规格 2.5mm2（中档品牌）
5.配线部位 管内穿线</t>
    <phoneticPr fontId="13" type="noConversion"/>
  </si>
  <si>
    <t>LED射灯（中档品牌）安装，含轨道</t>
    <phoneticPr fontId="13" type="noConversion"/>
  </si>
  <si>
    <t>中档品牌</t>
    <phoneticPr fontId="13" type="noConversion"/>
  </si>
  <si>
    <t xml:space="preserve">1.名称:超六类线（中档品牌）
</t>
    <phoneticPr fontId="13" type="noConversion"/>
  </si>
  <si>
    <t>音响设备/功放设备/辅材/安装（中档品牌）</t>
    <phoneticPr fontId="13" type="noConversion"/>
  </si>
  <si>
    <t>吾悦广场展厅招标清单</t>
    <phoneticPr fontId="13" type="noConversion"/>
  </si>
  <si>
    <t>1.基层处理                                                                  2.满刷腻子两遍                                                           3.砂纸荡平                                                                   4.喷黑色乳胶漆两遍（多乐士净味五合一）</t>
    <phoneticPr fontId="13" type="noConversion"/>
  </si>
  <si>
    <t>1.基层处理                                                                  2.满刷腻子两遍                                                           3.砂纸荡平                                                                   4.喷黑色乳胶漆两遍（多乐士净味五合一）</t>
    <phoneticPr fontId="13" type="noConversion"/>
  </si>
  <si>
    <t>地面开线槽</t>
    <phoneticPr fontId="13" type="noConversion"/>
  </si>
</sst>
</file>

<file path=xl/styles.xml><?xml version="1.0" encoding="utf-8"?>
<styleSheet xmlns="http://schemas.openxmlformats.org/spreadsheetml/2006/main">
  <numFmts count="2">
    <numFmt numFmtId="176" formatCode="0.0_);[Red]\(0.0\)"/>
    <numFmt numFmtId="177" formatCode="0.00_ "/>
  </numFmts>
  <fonts count="1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等线 Light"/>
      <charset val="134"/>
    </font>
    <font>
      <b/>
      <sz val="15"/>
      <name val="等线 Light"/>
      <charset val="134"/>
    </font>
    <font>
      <sz val="12"/>
      <name val="等线 Light"/>
      <charset val="134"/>
    </font>
    <font>
      <sz val="10"/>
      <name val="等线 Light"/>
      <charset val="134"/>
    </font>
    <font>
      <b/>
      <sz val="9"/>
      <name val="等线 Light"/>
      <charset val="134"/>
    </font>
    <font>
      <sz val="9"/>
      <name val="等线 Light"/>
      <charset val="134"/>
    </font>
    <font>
      <sz val="9"/>
      <name val="等线 Light"/>
      <charset val="134"/>
    </font>
    <font>
      <sz val="9"/>
      <color indexed="8"/>
      <name val="等线 Light"/>
      <charset val="134"/>
    </font>
    <font>
      <sz val="8.5"/>
      <color indexed="8"/>
      <name val="等线 Light"/>
      <charset val="134"/>
    </font>
    <font>
      <sz val="9.5"/>
      <color indexed="8"/>
      <name val="等线 Light"/>
      <charset val="134"/>
    </font>
    <font>
      <sz val="9.75"/>
      <color indexed="8"/>
      <name val="等线 Light"/>
      <charset val="134"/>
    </font>
    <font>
      <sz val="9"/>
      <name val="宋体"/>
      <charset val="134"/>
    </font>
    <font>
      <b/>
      <sz val="9"/>
      <name val="等线 Light"/>
      <charset val="134"/>
    </font>
    <font>
      <b/>
      <sz val="9"/>
      <color indexed="8"/>
      <name val="等线 Light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>
      <alignment vertical="center"/>
    </xf>
    <xf numFmtId="0" fontId="4" fillId="0" borderId="1" xfId="0" applyFont="1" applyFill="1" applyBorder="1" applyAlignment="1">
      <alignment vertical="center"/>
    </xf>
    <xf numFmtId="176" fontId="4" fillId="0" borderId="1" xfId="0" applyNumberFormat="1" applyFont="1" applyFill="1" applyBorder="1" applyAlignment="1">
      <alignment vertical="center"/>
    </xf>
    <xf numFmtId="0" fontId="6" fillId="0" borderId="2" xfId="1" applyFont="1" applyFill="1" applyBorder="1" applyAlignment="1" applyProtection="1">
      <alignment horizontal="center" vertical="center" wrapText="1"/>
      <protection locked="0"/>
    </xf>
    <xf numFmtId="0" fontId="6" fillId="0" borderId="3" xfId="1" applyFont="1" applyFill="1" applyBorder="1" applyAlignment="1" applyProtection="1">
      <alignment horizontal="left" vertical="center" wrapText="1"/>
      <protection locked="0"/>
    </xf>
    <xf numFmtId="0" fontId="6" fillId="0" borderId="3" xfId="1" applyFont="1" applyFill="1" applyBorder="1" applyAlignment="1" applyProtection="1">
      <alignment horizontal="center" vertical="center" wrapText="1"/>
      <protection locked="0"/>
    </xf>
    <xf numFmtId="176" fontId="6" fillId="0" borderId="3" xfId="1" applyNumberFormat="1" applyFont="1" applyFill="1" applyBorder="1" applyAlignment="1" applyProtection="1">
      <alignment horizontal="center" vertical="center" wrapText="1"/>
      <protection locked="0"/>
    </xf>
    <xf numFmtId="2" fontId="6" fillId="0" borderId="4" xfId="1" applyNumberFormat="1" applyFont="1" applyFill="1" applyBorder="1" applyAlignment="1" applyProtection="1">
      <alignment horizontal="left" vertical="center" wrapText="1"/>
      <protection locked="0"/>
    </xf>
    <xf numFmtId="0" fontId="6" fillId="0" borderId="5" xfId="1" applyFont="1" applyFill="1" applyBorder="1" applyAlignment="1" applyProtection="1">
      <alignment horizontal="center" vertical="center" wrapText="1"/>
      <protection locked="0"/>
    </xf>
    <xf numFmtId="0" fontId="6" fillId="0" borderId="1" xfId="1" applyFont="1" applyFill="1" applyBorder="1" applyAlignment="1" applyProtection="1">
      <alignment horizontal="left" vertical="center" wrapText="1"/>
      <protection locked="0"/>
    </xf>
    <xf numFmtId="0" fontId="6" fillId="0" borderId="1" xfId="1" applyFont="1" applyFill="1" applyBorder="1" applyAlignment="1" applyProtection="1">
      <alignment horizontal="center" vertical="center" wrapText="1"/>
      <protection locked="0"/>
    </xf>
    <xf numFmtId="176" fontId="6" fillId="0" borderId="1" xfId="1" applyNumberFormat="1" applyFont="1" applyFill="1" applyBorder="1" applyAlignment="1" applyProtection="1">
      <alignment horizontal="center" vertical="center" wrapText="1"/>
      <protection locked="0"/>
    </xf>
    <xf numFmtId="2" fontId="6" fillId="0" borderId="6" xfId="1" applyNumberFormat="1" applyFont="1" applyFill="1" applyBorder="1" applyAlignment="1" applyProtection="1">
      <alignment horizontal="left" vertical="center" wrapText="1"/>
      <protection locked="0"/>
    </xf>
    <xf numFmtId="0" fontId="7" fillId="0" borderId="5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 readingOrder="1"/>
    </xf>
    <xf numFmtId="176" fontId="8" fillId="0" borderId="1" xfId="1" applyNumberFormat="1" applyFont="1" applyFill="1" applyBorder="1" applyAlignment="1">
      <alignment horizontal="center" vertical="center" wrapText="1"/>
    </xf>
    <xf numFmtId="177" fontId="8" fillId="0" borderId="1" xfId="1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left" vertical="center" wrapText="1" readingOrder="1"/>
    </xf>
    <xf numFmtId="0" fontId="9" fillId="0" borderId="1" xfId="0" applyNumberFormat="1" applyFont="1" applyFill="1" applyBorder="1" applyAlignment="1" applyProtection="1">
      <alignment horizontal="left" vertical="center" wrapText="1" readingOrder="1"/>
    </xf>
    <xf numFmtId="177" fontId="6" fillId="0" borderId="1" xfId="1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 applyProtection="1">
      <alignment horizontal="center" vertical="center" wrapText="1" readingOrder="1"/>
    </xf>
    <xf numFmtId="0" fontId="10" fillId="0" borderId="6" xfId="0" applyNumberFormat="1" applyFont="1" applyFill="1" applyBorder="1" applyAlignment="1" applyProtection="1">
      <alignment horizontal="left" vertical="center" wrapText="1" readingOrder="1"/>
    </xf>
    <xf numFmtId="0" fontId="11" fillId="0" borderId="1" xfId="0" applyNumberFormat="1" applyFont="1" applyFill="1" applyBorder="1" applyAlignment="1" applyProtection="1">
      <alignment horizontal="left" vertical="center" wrapText="1" readingOrder="1"/>
    </xf>
    <xf numFmtId="0" fontId="11" fillId="0" borderId="1" xfId="0" applyNumberFormat="1" applyFont="1" applyFill="1" applyBorder="1" applyAlignment="1" applyProtection="1">
      <alignment horizontal="center" vertical="center" wrapText="1" readingOrder="1"/>
    </xf>
    <xf numFmtId="0" fontId="12" fillId="0" borderId="1" xfId="0" applyNumberFormat="1" applyFont="1" applyFill="1" applyBorder="1" applyAlignment="1" applyProtection="1">
      <alignment horizontal="center" vertical="center" wrapText="1" readingOrder="1"/>
    </xf>
    <xf numFmtId="177" fontId="12" fillId="0" borderId="1" xfId="0" applyNumberFormat="1" applyFont="1" applyFill="1" applyBorder="1" applyAlignment="1" applyProtection="1">
      <alignment horizontal="center" vertical="center" wrapText="1" readingOrder="1"/>
    </xf>
    <xf numFmtId="177" fontId="11" fillId="0" borderId="1" xfId="0" applyNumberFormat="1" applyFont="1" applyFill="1" applyBorder="1" applyAlignment="1" applyProtection="1">
      <alignment horizontal="center" vertical="center" wrapText="1" readingOrder="1"/>
    </xf>
    <xf numFmtId="0" fontId="9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176" fontId="6" fillId="0" borderId="1" xfId="1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177" fontId="6" fillId="2" borderId="1" xfId="1" applyNumberFormat="1" applyFont="1" applyFill="1" applyBorder="1" applyAlignment="1">
      <alignment horizontal="center" vertical="center" wrapText="1"/>
    </xf>
    <xf numFmtId="2" fontId="8" fillId="0" borderId="6" xfId="1" applyNumberFormat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left" vertical="center" wrapText="1"/>
    </xf>
    <xf numFmtId="2" fontId="6" fillId="0" borderId="6" xfId="1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  <xf numFmtId="0" fontId="14" fillId="0" borderId="1" xfId="1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 applyProtection="1">
      <alignment horizontal="left" vertical="center" wrapText="1" readingOrder="1"/>
    </xf>
    <xf numFmtId="177" fontId="4" fillId="0" borderId="1" xfId="1" applyNumberFormat="1" applyFont="1" applyFill="1" applyBorder="1" applyAlignment="1">
      <alignment horizontal="center" vertical="center" wrapText="1"/>
    </xf>
    <xf numFmtId="177" fontId="13" fillId="0" borderId="1" xfId="1" applyNumberFormat="1" applyFont="1" applyFill="1" applyBorder="1" applyAlignment="1">
      <alignment horizontal="center" vertical="center" wrapText="1"/>
    </xf>
    <xf numFmtId="10" fontId="6" fillId="2" borderId="1" xfId="1" applyNumberFormat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right" vertical="center" wrapText="1"/>
    </xf>
    <xf numFmtId="0" fontId="6" fillId="0" borderId="1" xfId="1" applyFont="1" applyFill="1" applyBorder="1" applyAlignment="1">
      <alignment horizontal="right" vertical="center" wrapText="1"/>
    </xf>
    <xf numFmtId="0" fontId="3" fillId="0" borderId="1" xfId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1" xfId="1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177" fontId="8" fillId="0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6"/>
  <sheetViews>
    <sheetView tabSelected="1" zoomScale="145" zoomScaleNormal="145" workbookViewId="0">
      <selection activeCell="E7" sqref="E7"/>
    </sheetView>
  </sheetViews>
  <sheetFormatPr defaultColWidth="9" defaultRowHeight="13.5"/>
  <cols>
    <col min="1" max="1" width="5.75" style="2" customWidth="1"/>
    <col min="2" max="2" width="18.125" style="2" customWidth="1"/>
    <col min="3" max="3" width="4.25" style="2" customWidth="1"/>
    <col min="4" max="4" width="9.75" style="2" customWidth="1"/>
    <col min="5" max="5" width="7" style="2" customWidth="1"/>
    <col min="6" max="6" width="12.25" style="2" customWidth="1"/>
    <col min="7" max="7" width="30.625" style="2" customWidth="1"/>
  </cols>
  <sheetData>
    <row r="1" spans="1:7" s="1" customFormat="1" ht="19.5">
      <c r="A1" s="50" t="s">
        <v>119</v>
      </c>
      <c r="B1" s="51"/>
      <c r="C1" s="51"/>
      <c r="D1" s="51"/>
      <c r="E1" s="51"/>
      <c r="F1" s="51"/>
      <c r="G1" s="52"/>
    </row>
    <row r="2" spans="1:7" s="1" customFormat="1" ht="14.25">
      <c r="A2" s="3"/>
      <c r="B2" s="3"/>
      <c r="C2" s="3"/>
      <c r="D2" s="4"/>
      <c r="E2" s="4"/>
      <c r="F2" s="3"/>
      <c r="G2" s="3"/>
    </row>
    <row r="3" spans="1:7" s="1" customFormat="1" ht="14.25">
      <c r="A3" s="53" t="s">
        <v>109</v>
      </c>
      <c r="B3" s="54"/>
      <c r="C3" s="55"/>
      <c r="D3" s="54"/>
      <c r="E3" s="54"/>
      <c r="F3" s="54"/>
      <c r="G3" s="54"/>
    </row>
    <row r="4" spans="1:7" s="1" customFormat="1" ht="14.25">
      <c r="A4" s="53" t="s">
        <v>110</v>
      </c>
      <c r="B4" s="54"/>
      <c r="C4" s="55"/>
      <c r="D4" s="54"/>
      <c r="E4" s="54"/>
      <c r="F4" s="54"/>
      <c r="G4" s="54"/>
    </row>
    <row r="5" spans="1:7" s="1" customFormat="1" ht="14.25">
      <c r="A5" s="5" t="s">
        <v>0</v>
      </c>
      <c r="B5" s="6" t="s">
        <v>1</v>
      </c>
      <c r="C5" s="7" t="s">
        <v>2</v>
      </c>
      <c r="D5" s="8" t="s">
        <v>3</v>
      </c>
      <c r="E5" s="8" t="s">
        <v>4</v>
      </c>
      <c r="F5" s="7" t="s">
        <v>5</v>
      </c>
      <c r="G5" s="9" t="s">
        <v>6</v>
      </c>
    </row>
    <row r="6" spans="1:7" s="1" customFormat="1" ht="14.25">
      <c r="A6" s="10"/>
      <c r="B6" s="11" t="s">
        <v>7</v>
      </c>
      <c r="C6" s="12"/>
      <c r="D6" s="13"/>
      <c r="E6" s="13"/>
      <c r="F6" s="12"/>
      <c r="G6" s="14"/>
    </row>
    <row r="7" spans="1:7" s="1" customFormat="1" ht="51" customHeight="1">
      <c r="A7" s="15">
        <v>1</v>
      </c>
      <c r="B7" s="16" t="s">
        <v>8</v>
      </c>
      <c r="C7" s="17" t="s">
        <v>9</v>
      </c>
      <c r="D7" s="18">
        <v>120</v>
      </c>
      <c r="E7" s="18"/>
      <c r="F7" s="19"/>
      <c r="G7" s="20" t="s">
        <v>111</v>
      </c>
    </row>
    <row r="8" spans="1:7" s="1" customFormat="1" ht="14.25">
      <c r="A8" s="15">
        <v>2</v>
      </c>
      <c r="B8" s="16" t="s">
        <v>10</v>
      </c>
      <c r="C8" s="45" t="s">
        <v>11</v>
      </c>
      <c r="D8" s="18">
        <v>450</v>
      </c>
      <c r="E8" s="18"/>
      <c r="F8" s="46"/>
      <c r="G8" s="20" t="s">
        <v>12</v>
      </c>
    </row>
    <row r="9" spans="1:7" s="1" customFormat="1" ht="33.75">
      <c r="A9" s="15">
        <v>3</v>
      </c>
      <c r="B9" s="16" t="s">
        <v>13</v>
      </c>
      <c r="C9" s="17" t="s">
        <v>9</v>
      </c>
      <c r="D9" s="18">
        <v>1.5</v>
      </c>
      <c r="E9" s="18"/>
      <c r="F9" s="19"/>
      <c r="G9" s="20" t="s">
        <v>14</v>
      </c>
    </row>
    <row r="10" spans="1:7" s="1" customFormat="1" ht="14.25">
      <c r="A10" s="15">
        <v>4</v>
      </c>
      <c r="B10" s="21" t="s">
        <v>122</v>
      </c>
      <c r="C10" s="17" t="s">
        <v>9</v>
      </c>
      <c r="D10" s="18">
        <v>120</v>
      </c>
      <c r="E10" s="18"/>
      <c r="F10" s="19"/>
      <c r="G10" s="20" t="s">
        <v>15</v>
      </c>
    </row>
    <row r="11" spans="1:7" s="1" customFormat="1" ht="14.25">
      <c r="A11" s="15"/>
      <c r="B11" s="21"/>
      <c r="C11" s="19"/>
      <c r="D11" s="18"/>
      <c r="E11" s="18" t="s">
        <v>16</v>
      </c>
      <c r="F11" s="22">
        <f>SUM(F7:F10)</f>
        <v>0</v>
      </c>
      <c r="G11" s="20"/>
    </row>
    <row r="12" spans="1:7" s="1" customFormat="1" ht="14.25">
      <c r="A12" s="15"/>
      <c r="B12" s="11" t="s">
        <v>17</v>
      </c>
      <c r="C12" s="19"/>
      <c r="D12" s="18"/>
      <c r="E12" s="18"/>
      <c r="F12" s="19"/>
      <c r="G12" s="20"/>
    </row>
    <row r="13" spans="1:7" s="1" customFormat="1" ht="22.5">
      <c r="A13" s="15">
        <v>1</v>
      </c>
      <c r="B13" s="16" t="s">
        <v>18</v>
      </c>
      <c r="C13" s="17" t="s">
        <v>9</v>
      </c>
      <c r="D13" s="18">
        <v>12</v>
      </c>
      <c r="E13" s="18"/>
      <c r="F13" s="19"/>
      <c r="G13" s="20" t="s">
        <v>19</v>
      </c>
    </row>
    <row r="14" spans="1:7" s="1" customFormat="1" ht="56.25">
      <c r="A14" s="15">
        <v>2</v>
      </c>
      <c r="B14" s="21" t="s">
        <v>20</v>
      </c>
      <c r="C14" s="17" t="s">
        <v>9</v>
      </c>
      <c r="D14" s="18">
        <v>22</v>
      </c>
      <c r="E14" s="18"/>
      <c r="F14" s="19"/>
      <c r="G14" s="20" t="s">
        <v>21</v>
      </c>
    </row>
    <row r="15" spans="1:7" s="1" customFormat="1" ht="22.5">
      <c r="A15" s="15">
        <v>3</v>
      </c>
      <c r="B15" s="21" t="s">
        <v>22</v>
      </c>
      <c r="C15" s="19" t="s">
        <v>23</v>
      </c>
      <c r="D15" s="18">
        <v>1</v>
      </c>
      <c r="E15" s="18"/>
      <c r="F15" s="19"/>
      <c r="G15" s="20" t="s">
        <v>24</v>
      </c>
    </row>
    <row r="16" spans="1:7" s="1" customFormat="1" ht="45">
      <c r="A16" s="15">
        <v>4</v>
      </c>
      <c r="B16" s="21" t="s">
        <v>25</v>
      </c>
      <c r="C16" s="17" t="s">
        <v>9</v>
      </c>
      <c r="D16" s="18">
        <v>220</v>
      </c>
      <c r="E16" s="18"/>
      <c r="F16" s="19"/>
      <c r="G16" s="20" t="s">
        <v>120</v>
      </c>
    </row>
    <row r="17" spans="1:7" s="1" customFormat="1" ht="14.25">
      <c r="A17" s="15"/>
      <c r="B17" s="21"/>
      <c r="C17" s="19"/>
      <c r="D17" s="18"/>
      <c r="E17" s="18" t="s">
        <v>16</v>
      </c>
      <c r="F17" s="22">
        <f>SUM(F13:F16)</f>
        <v>0</v>
      </c>
      <c r="G17" s="20"/>
    </row>
    <row r="18" spans="1:7" s="1" customFormat="1" ht="14.25">
      <c r="A18" s="15"/>
      <c r="B18" s="11" t="s">
        <v>26</v>
      </c>
      <c r="C18" s="19"/>
      <c r="D18" s="18"/>
      <c r="E18" s="18"/>
      <c r="F18" s="19"/>
      <c r="G18" s="20"/>
    </row>
    <row r="19" spans="1:7" s="1" customFormat="1" ht="14.25">
      <c r="A19" s="15">
        <v>1</v>
      </c>
      <c r="B19" s="21" t="s">
        <v>27</v>
      </c>
      <c r="C19" s="17" t="s">
        <v>28</v>
      </c>
      <c r="D19" s="18">
        <v>9.5</v>
      </c>
      <c r="E19" s="18"/>
      <c r="F19" s="19"/>
      <c r="G19" s="20" t="s">
        <v>29</v>
      </c>
    </row>
    <row r="20" spans="1:7" s="1" customFormat="1" ht="21">
      <c r="A20" s="15">
        <v>2</v>
      </c>
      <c r="B20" s="21" t="s">
        <v>30</v>
      </c>
      <c r="C20" s="17" t="s">
        <v>9</v>
      </c>
      <c r="D20" s="17">
        <f>8.5+6.3</f>
        <v>14.8</v>
      </c>
      <c r="E20" s="17"/>
      <c r="F20" s="23"/>
      <c r="G20" s="24" t="s">
        <v>31</v>
      </c>
    </row>
    <row r="21" spans="1:7" s="1" customFormat="1" ht="39" customHeight="1">
      <c r="A21" s="15">
        <v>3</v>
      </c>
      <c r="B21" s="21" t="s">
        <v>32</v>
      </c>
      <c r="C21" s="17" t="s">
        <v>9</v>
      </c>
      <c r="D21" s="17">
        <f>4.5*3.5</f>
        <v>15.75</v>
      </c>
      <c r="E21" s="17"/>
      <c r="F21" s="23"/>
      <c r="G21" s="24" t="s">
        <v>33</v>
      </c>
    </row>
    <row r="22" spans="1:7" s="1" customFormat="1" ht="45">
      <c r="A22" s="15">
        <v>4</v>
      </c>
      <c r="B22" s="25" t="s">
        <v>34</v>
      </c>
      <c r="C22" s="17" t="s">
        <v>9</v>
      </c>
      <c r="D22" s="26">
        <v>60</v>
      </c>
      <c r="E22" s="26"/>
      <c r="F22" s="23"/>
      <c r="G22" s="20" t="s">
        <v>121</v>
      </c>
    </row>
    <row r="23" spans="1:7" s="1" customFormat="1" ht="75" customHeight="1">
      <c r="A23" s="15">
        <v>5</v>
      </c>
      <c r="B23" s="21" t="s">
        <v>35</v>
      </c>
      <c r="C23" s="17" t="s">
        <v>9</v>
      </c>
      <c r="D23" s="17">
        <f>2.46*1.65</f>
        <v>4.0590000000000002</v>
      </c>
      <c r="E23" s="17"/>
      <c r="F23" s="23"/>
      <c r="G23" s="24" t="s">
        <v>36</v>
      </c>
    </row>
    <row r="24" spans="1:7" s="1" customFormat="1" ht="21">
      <c r="A24" s="15">
        <v>6</v>
      </c>
      <c r="B24" s="21" t="s">
        <v>37</v>
      </c>
      <c r="C24" s="17" t="s">
        <v>9</v>
      </c>
      <c r="D24" s="17">
        <f>5.5*3.54</f>
        <v>19.47</v>
      </c>
      <c r="E24" s="17"/>
      <c r="F24" s="23"/>
      <c r="G24" s="24" t="s">
        <v>38</v>
      </c>
    </row>
    <row r="25" spans="1:7" s="1" customFormat="1" ht="52.5">
      <c r="A25" s="15">
        <v>7</v>
      </c>
      <c r="B25" s="21" t="s">
        <v>39</v>
      </c>
      <c r="C25" s="17" t="s">
        <v>9</v>
      </c>
      <c r="D25" s="17">
        <v>6.05</v>
      </c>
      <c r="E25" s="17"/>
      <c r="F25" s="23"/>
      <c r="G25" s="24" t="s">
        <v>40</v>
      </c>
    </row>
    <row r="26" spans="1:7" s="1" customFormat="1" ht="14.25">
      <c r="A26" s="15">
        <v>8</v>
      </c>
      <c r="B26" s="21" t="s">
        <v>41</v>
      </c>
      <c r="C26" s="17" t="s">
        <v>42</v>
      </c>
      <c r="D26" s="17" t="s">
        <v>43</v>
      </c>
      <c r="E26" s="17"/>
      <c r="F26" s="23"/>
      <c r="G26" s="24" t="s">
        <v>44</v>
      </c>
    </row>
    <row r="27" spans="1:7" s="1" customFormat="1" ht="14.25">
      <c r="A27" s="15">
        <v>9</v>
      </c>
      <c r="B27" s="21" t="s">
        <v>45</v>
      </c>
      <c r="C27" s="17" t="s">
        <v>46</v>
      </c>
      <c r="D27" s="17">
        <v>1</v>
      </c>
      <c r="E27" s="17"/>
      <c r="F27" s="23"/>
      <c r="G27" s="24" t="s">
        <v>45</v>
      </c>
    </row>
    <row r="28" spans="1:7" s="1" customFormat="1" ht="14.25">
      <c r="A28" s="15"/>
      <c r="B28" s="21"/>
      <c r="C28" s="19"/>
      <c r="D28" s="18"/>
      <c r="E28" s="18" t="s">
        <v>16</v>
      </c>
      <c r="F28" s="22">
        <f>SUM(F19:F27)</f>
        <v>0</v>
      </c>
      <c r="G28" s="20"/>
    </row>
    <row r="29" spans="1:7" s="1" customFormat="1" ht="14.25">
      <c r="A29" s="15"/>
      <c r="B29" s="11" t="s">
        <v>47</v>
      </c>
      <c r="C29" s="19"/>
      <c r="D29" s="18"/>
      <c r="E29" s="18"/>
      <c r="F29" s="19"/>
      <c r="G29" s="20"/>
    </row>
    <row r="30" spans="1:7" s="1" customFormat="1" ht="14.25">
      <c r="A30" s="15">
        <v>1</v>
      </c>
      <c r="B30" s="21" t="s">
        <v>48</v>
      </c>
      <c r="C30" s="17" t="s">
        <v>49</v>
      </c>
      <c r="D30" s="17" t="s">
        <v>50</v>
      </c>
      <c r="E30" s="27"/>
      <c r="F30" s="28"/>
      <c r="G30" s="24" t="s">
        <v>112</v>
      </c>
    </row>
    <row r="31" spans="1:7" s="1" customFormat="1" ht="14.25">
      <c r="A31" s="15">
        <v>2</v>
      </c>
      <c r="B31" s="21" t="s">
        <v>51</v>
      </c>
      <c r="C31" s="17" t="s">
        <v>42</v>
      </c>
      <c r="D31" s="17" t="s">
        <v>52</v>
      </c>
      <c r="E31" s="27"/>
      <c r="F31" s="28"/>
      <c r="G31" s="24" t="s">
        <v>53</v>
      </c>
    </row>
    <row r="32" spans="1:7" s="1" customFormat="1" ht="39" customHeight="1">
      <c r="A32" s="15">
        <v>3</v>
      </c>
      <c r="B32" s="21" t="s">
        <v>54</v>
      </c>
      <c r="C32" s="17" t="s">
        <v>42</v>
      </c>
      <c r="D32" s="17">
        <v>420</v>
      </c>
      <c r="E32" s="27"/>
      <c r="F32" s="28"/>
      <c r="G32" s="24" t="s">
        <v>113</v>
      </c>
    </row>
    <row r="33" spans="1:7" s="1" customFormat="1" ht="31.5">
      <c r="A33" s="15">
        <v>4</v>
      </c>
      <c r="B33" s="21" t="s">
        <v>55</v>
      </c>
      <c r="C33" s="17" t="s">
        <v>56</v>
      </c>
      <c r="D33" s="17">
        <v>6</v>
      </c>
      <c r="E33" s="17"/>
      <c r="F33" s="28"/>
      <c r="G33" s="24" t="s">
        <v>57</v>
      </c>
    </row>
    <row r="34" spans="1:7" s="1" customFormat="1" ht="46.15" customHeight="1">
      <c r="A34" s="15">
        <v>5</v>
      </c>
      <c r="B34" s="21" t="s">
        <v>58</v>
      </c>
      <c r="C34" s="17" t="s">
        <v>56</v>
      </c>
      <c r="D34" s="17" t="s">
        <v>59</v>
      </c>
      <c r="E34" s="17"/>
      <c r="F34" s="28"/>
      <c r="G34" s="24" t="s">
        <v>60</v>
      </c>
    </row>
    <row r="35" spans="1:7" s="1" customFormat="1" ht="31.5">
      <c r="A35" s="15">
        <v>6</v>
      </c>
      <c r="B35" s="21" t="s">
        <v>61</v>
      </c>
      <c r="C35" s="17" t="s">
        <v>56</v>
      </c>
      <c r="D35" s="17" t="s">
        <v>62</v>
      </c>
      <c r="E35" s="26"/>
      <c r="F35" s="28"/>
      <c r="G35" s="24" t="s">
        <v>63</v>
      </c>
    </row>
    <row r="36" spans="1:7" s="1" customFormat="1" ht="52.5">
      <c r="A36" s="15">
        <v>7</v>
      </c>
      <c r="B36" s="21" t="s">
        <v>64</v>
      </c>
      <c r="C36" s="17" t="s">
        <v>42</v>
      </c>
      <c r="D36" s="17" t="s">
        <v>65</v>
      </c>
      <c r="E36" s="17"/>
      <c r="F36" s="28"/>
      <c r="G36" s="24" t="s">
        <v>114</v>
      </c>
    </row>
    <row r="37" spans="1:7" s="1" customFormat="1" ht="52.5">
      <c r="A37" s="15">
        <v>8</v>
      </c>
      <c r="B37" s="21" t="s">
        <v>64</v>
      </c>
      <c r="C37" s="17" t="s">
        <v>42</v>
      </c>
      <c r="D37" s="17" t="s">
        <v>66</v>
      </c>
      <c r="E37" s="17"/>
      <c r="F37" s="28"/>
      <c r="G37" s="24" t="s">
        <v>67</v>
      </c>
    </row>
    <row r="38" spans="1:7" s="1" customFormat="1" ht="14.25">
      <c r="A38" s="15">
        <v>9</v>
      </c>
      <c r="B38" s="21" t="s">
        <v>68</v>
      </c>
      <c r="C38" s="17" t="s">
        <v>69</v>
      </c>
      <c r="D38" s="17">
        <v>66</v>
      </c>
      <c r="E38" s="26"/>
      <c r="F38" s="28"/>
      <c r="G38" s="24" t="s">
        <v>115</v>
      </c>
    </row>
    <row r="39" spans="1:7" s="1" customFormat="1" ht="46.15" customHeight="1">
      <c r="A39" s="15">
        <v>10</v>
      </c>
      <c r="B39" s="21" t="s">
        <v>70</v>
      </c>
      <c r="C39" s="17" t="s">
        <v>69</v>
      </c>
      <c r="D39" s="17" t="s">
        <v>71</v>
      </c>
      <c r="E39" s="26"/>
      <c r="F39" s="28"/>
      <c r="G39" s="24" t="s">
        <v>116</v>
      </c>
    </row>
    <row r="40" spans="1:7" s="1" customFormat="1" ht="21">
      <c r="A40" s="15">
        <v>11</v>
      </c>
      <c r="B40" s="21" t="s">
        <v>72</v>
      </c>
      <c r="C40" s="17" t="s">
        <v>42</v>
      </c>
      <c r="D40" s="17" t="s">
        <v>73</v>
      </c>
      <c r="E40" s="26"/>
      <c r="F40" s="29"/>
      <c r="G40" s="24" t="s">
        <v>117</v>
      </c>
    </row>
    <row r="41" spans="1:7" s="1" customFormat="1" ht="31.5">
      <c r="A41" s="15">
        <v>12</v>
      </c>
      <c r="B41" s="21" t="s">
        <v>54</v>
      </c>
      <c r="C41" s="17" t="s">
        <v>42</v>
      </c>
      <c r="D41" s="17" t="s">
        <v>74</v>
      </c>
      <c r="E41" s="26"/>
      <c r="F41" s="29"/>
      <c r="G41" s="24" t="s">
        <v>75</v>
      </c>
    </row>
    <row r="42" spans="1:7" s="1" customFormat="1" ht="21">
      <c r="A42" s="15">
        <v>13</v>
      </c>
      <c r="B42" s="21" t="s">
        <v>76</v>
      </c>
      <c r="C42" s="17" t="s">
        <v>56</v>
      </c>
      <c r="D42" s="17">
        <v>10</v>
      </c>
      <c r="E42" s="26"/>
      <c r="F42" s="29"/>
      <c r="G42" s="24" t="s">
        <v>77</v>
      </c>
    </row>
    <row r="43" spans="1:7" s="1" customFormat="1" ht="21">
      <c r="A43" s="15">
        <v>14</v>
      </c>
      <c r="B43" s="21" t="s">
        <v>78</v>
      </c>
      <c r="C43" s="17" t="s">
        <v>9</v>
      </c>
      <c r="D43" s="17">
        <v>120</v>
      </c>
      <c r="E43" s="26"/>
      <c r="F43" s="29"/>
      <c r="G43" s="24" t="s">
        <v>79</v>
      </c>
    </row>
    <row r="44" spans="1:7" s="1" customFormat="1" ht="14.25">
      <c r="A44" s="15"/>
      <c r="B44" s="21"/>
      <c r="C44" s="19"/>
      <c r="D44" s="18"/>
      <c r="E44" s="18" t="s">
        <v>16</v>
      </c>
      <c r="F44" s="22">
        <f>SUM(F30:F43)</f>
        <v>0</v>
      </c>
      <c r="G44" s="20"/>
    </row>
    <row r="45" spans="1:7" s="1" customFormat="1" ht="14.25">
      <c r="A45" s="15"/>
      <c r="B45" s="11" t="s">
        <v>80</v>
      </c>
      <c r="C45" s="19"/>
      <c r="D45" s="18"/>
      <c r="E45" s="18"/>
      <c r="F45" s="19"/>
      <c r="G45" s="20"/>
    </row>
    <row r="46" spans="1:7" s="1" customFormat="1" ht="21">
      <c r="A46" s="15">
        <v>1</v>
      </c>
      <c r="B46" s="21" t="s">
        <v>81</v>
      </c>
      <c r="C46" s="17" t="s">
        <v>9</v>
      </c>
      <c r="D46" s="17">
        <v>31.3</v>
      </c>
      <c r="E46" s="17"/>
      <c r="F46" s="23"/>
      <c r="G46" s="24" t="s">
        <v>82</v>
      </c>
    </row>
    <row r="47" spans="1:7" s="1" customFormat="1" ht="14.25">
      <c r="A47" s="15">
        <v>2</v>
      </c>
      <c r="B47" s="21" t="s">
        <v>83</v>
      </c>
      <c r="C47" s="17" t="s">
        <v>69</v>
      </c>
      <c r="D47" s="17">
        <v>4</v>
      </c>
      <c r="E47" s="17"/>
      <c r="F47" s="23"/>
      <c r="G47" s="24" t="s">
        <v>84</v>
      </c>
    </row>
    <row r="48" spans="1:7" s="1" customFormat="1" ht="39" customHeight="1">
      <c r="A48" s="15">
        <v>3</v>
      </c>
      <c r="B48" s="21" t="s">
        <v>85</v>
      </c>
      <c r="C48" s="17" t="s">
        <v>23</v>
      </c>
      <c r="D48" s="17" t="s">
        <v>50</v>
      </c>
      <c r="E48" s="17"/>
      <c r="F48" s="23"/>
      <c r="G48" s="24" t="s">
        <v>86</v>
      </c>
    </row>
    <row r="49" spans="1:7" s="1" customFormat="1" ht="14.25">
      <c r="A49" s="15"/>
      <c r="B49" s="21"/>
      <c r="C49" s="19"/>
      <c r="D49" s="18"/>
      <c r="E49" s="18" t="s">
        <v>16</v>
      </c>
      <c r="F49" s="22">
        <f>SUM(F46:F48)</f>
        <v>0</v>
      </c>
      <c r="G49" s="20"/>
    </row>
    <row r="50" spans="1:7" s="1" customFormat="1" ht="14.25">
      <c r="A50" s="15"/>
      <c r="B50" s="11" t="s">
        <v>87</v>
      </c>
      <c r="C50" s="19"/>
      <c r="D50" s="18"/>
      <c r="E50" s="18"/>
      <c r="F50" s="19"/>
      <c r="G50" s="20"/>
    </row>
    <row r="51" spans="1:7" s="1" customFormat="1" ht="14.25">
      <c r="A51" s="15">
        <v>1</v>
      </c>
      <c r="B51" s="21" t="s">
        <v>88</v>
      </c>
      <c r="C51" s="17" t="s">
        <v>89</v>
      </c>
      <c r="D51" s="17">
        <v>8</v>
      </c>
      <c r="E51" s="17"/>
      <c r="F51" s="23"/>
      <c r="G51" s="30" t="s">
        <v>90</v>
      </c>
    </row>
    <row r="52" spans="1:7" s="1" customFormat="1" ht="14.25">
      <c r="A52" s="15">
        <v>2</v>
      </c>
      <c r="B52" s="21" t="s">
        <v>91</v>
      </c>
      <c r="C52" s="17" t="s">
        <v>69</v>
      </c>
      <c r="D52" s="17">
        <v>1</v>
      </c>
      <c r="E52" s="17"/>
      <c r="F52" s="23"/>
      <c r="G52" s="30" t="s">
        <v>92</v>
      </c>
    </row>
    <row r="53" spans="1:7" s="1" customFormat="1" ht="39" customHeight="1">
      <c r="A53" s="15">
        <v>3</v>
      </c>
      <c r="B53" s="21" t="s">
        <v>93</v>
      </c>
      <c r="C53" s="17" t="s">
        <v>89</v>
      </c>
      <c r="D53" s="17">
        <v>8</v>
      </c>
      <c r="E53" s="17"/>
      <c r="F53" s="23"/>
      <c r="G53" s="31" t="s">
        <v>94</v>
      </c>
    </row>
    <row r="54" spans="1:7" s="1" customFormat="1" ht="14.25">
      <c r="A54" s="15"/>
      <c r="B54" s="21"/>
      <c r="C54" s="19"/>
      <c r="D54" s="18"/>
      <c r="E54" s="18" t="s">
        <v>16</v>
      </c>
      <c r="F54" s="22">
        <f>SUM(F51:F53)</f>
        <v>0</v>
      </c>
      <c r="G54" s="20"/>
    </row>
    <row r="55" spans="1:7" s="1" customFormat="1" ht="14.25">
      <c r="A55" s="15"/>
      <c r="B55" s="44" t="s">
        <v>105</v>
      </c>
      <c r="C55" s="19"/>
      <c r="D55" s="18"/>
      <c r="E55" s="18"/>
      <c r="F55" s="22"/>
      <c r="G55" s="20"/>
    </row>
    <row r="56" spans="1:7" s="1" customFormat="1" ht="14.25">
      <c r="A56" s="15">
        <v>1</v>
      </c>
      <c r="B56" s="21" t="s">
        <v>106</v>
      </c>
      <c r="C56" s="19" t="s">
        <v>107</v>
      </c>
      <c r="D56" s="18">
        <v>1</v>
      </c>
      <c r="E56" s="18"/>
      <c r="F56" s="23"/>
      <c r="G56" s="20" t="s">
        <v>118</v>
      </c>
    </row>
    <row r="57" spans="1:7" s="1" customFormat="1" ht="14.25">
      <c r="A57" s="15"/>
      <c r="B57" s="21"/>
      <c r="C57" s="19"/>
      <c r="D57" s="18"/>
      <c r="E57" s="18" t="s">
        <v>108</v>
      </c>
      <c r="F57" s="22"/>
      <c r="G57" s="20"/>
    </row>
    <row r="58" spans="1:7" s="1" customFormat="1" ht="14.25">
      <c r="A58" s="15"/>
      <c r="B58" s="11" t="s">
        <v>104</v>
      </c>
      <c r="C58" s="19"/>
      <c r="D58" s="18"/>
      <c r="E58" s="18"/>
      <c r="F58" s="19"/>
      <c r="G58" s="20"/>
    </row>
    <row r="59" spans="1:7" s="1" customFormat="1" ht="39" customHeight="1">
      <c r="A59" s="43">
        <v>1</v>
      </c>
      <c r="B59" s="41" t="s">
        <v>102</v>
      </c>
      <c r="C59" s="17" t="s">
        <v>23</v>
      </c>
      <c r="D59" s="17">
        <v>1</v>
      </c>
      <c r="E59" s="17">
        <v>30000</v>
      </c>
      <c r="F59" s="23">
        <f>E59*D59</f>
        <v>30000</v>
      </c>
      <c r="G59" s="30"/>
    </row>
    <row r="60" spans="1:7" s="1" customFormat="1" ht="14.25">
      <c r="A60" s="15"/>
      <c r="B60" s="21"/>
      <c r="C60" s="19"/>
      <c r="D60" s="18"/>
      <c r="E60" s="18" t="s">
        <v>16</v>
      </c>
      <c r="F60" s="22">
        <v>30000</v>
      </c>
      <c r="G60" s="20"/>
    </row>
    <row r="61" spans="1:7" s="1" customFormat="1" ht="14.25">
      <c r="A61" s="15"/>
      <c r="B61" s="21"/>
      <c r="C61" s="19"/>
      <c r="D61" s="18"/>
      <c r="E61" s="32" t="s">
        <v>95</v>
      </c>
      <c r="F61" s="22">
        <f>SUM(F60,F57,F54,F49,F44,F28,F17,F11)</f>
        <v>30000</v>
      </c>
      <c r="G61" s="20"/>
    </row>
    <row r="62" spans="1:7" s="1" customFormat="1" ht="14.25">
      <c r="A62" s="33"/>
      <c r="B62" s="34" t="s">
        <v>96</v>
      </c>
      <c r="C62" s="19"/>
      <c r="D62" s="56"/>
      <c r="E62" s="56"/>
      <c r="F62" s="35">
        <f>F61*0.08</f>
        <v>2400</v>
      </c>
      <c r="G62" s="36"/>
    </row>
    <row r="63" spans="1:7" s="1" customFormat="1" ht="22.5">
      <c r="A63" s="37"/>
      <c r="B63" s="34" t="s">
        <v>97</v>
      </c>
      <c r="C63" s="38" t="s">
        <v>23</v>
      </c>
      <c r="D63" s="47">
        <v>2.5000000000000001E-2</v>
      </c>
      <c r="E63" s="47"/>
      <c r="F63" s="35">
        <f>F61*D63</f>
        <v>750</v>
      </c>
      <c r="G63" s="39" t="s">
        <v>98</v>
      </c>
    </row>
    <row r="64" spans="1:7" s="1" customFormat="1" ht="14.25">
      <c r="A64" s="37"/>
      <c r="B64" s="34" t="s">
        <v>99</v>
      </c>
      <c r="C64" s="38" t="s">
        <v>23</v>
      </c>
      <c r="D64" s="47">
        <v>0.02</v>
      </c>
      <c r="E64" s="47"/>
      <c r="F64" s="35">
        <f>F61*D64</f>
        <v>600</v>
      </c>
      <c r="G64" s="39" t="s">
        <v>100</v>
      </c>
    </row>
    <row r="65" spans="1:7" s="1" customFormat="1" ht="14.25">
      <c r="A65" s="33"/>
      <c r="B65" s="42" t="s">
        <v>103</v>
      </c>
      <c r="C65" s="19"/>
      <c r="D65" s="47">
        <v>0.09</v>
      </c>
      <c r="E65" s="47"/>
      <c r="F65" s="22">
        <f>(F61+F62+F63+F64)*D65</f>
        <v>3037.5</v>
      </c>
      <c r="G65" s="39"/>
    </row>
    <row r="66" spans="1:7" s="1" customFormat="1" ht="14.25">
      <c r="A66" s="48" t="s">
        <v>101</v>
      </c>
      <c r="B66" s="49"/>
      <c r="C66" s="49"/>
      <c r="D66" s="49"/>
      <c r="E66" s="49"/>
      <c r="F66" s="35">
        <f>F65+F64+F63+F62+F61</f>
        <v>36787.5</v>
      </c>
      <c r="G66" s="40"/>
    </row>
  </sheetData>
  <mergeCells count="8">
    <mergeCell ref="D64:E64"/>
    <mergeCell ref="D65:E65"/>
    <mergeCell ref="A66:E66"/>
    <mergeCell ref="A1:G1"/>
    <mergeCell ref="A3:G3"/>
    <mergeCell ref="A4:G4"/>
    <mergeCell ref="D62:E62"/>
    <mergeCell ref="D63:E63"/>
  </mergeCells>
  <phoneticPr fontId="13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cp:lastPrinted>2021-07-06T03:36:40Z</cp:lastPrinted>
  <dcterms:created xsi:type="dcterms:W3CDTF">2018-02-27T11:14:00Z</dcterms:created>
  <dcterms:modified xsi:type="dcterms:W3CDTF">2021-07-06T11:19:04Z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50608E04CBC24F93A5B29C0FA1C199B5</vt:lpwstr>
  </property>
</Properties>
</file>